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Sheet1!$A$14:$W$85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79" i="1" l="1"/>
  <c r="N85" i="1" l="1"/>
  <c r="I85" i="1"/>
  <c r="N84" i="1"/>
  <c r="I84" i="1"/>
  <c r="N83" i="1"/>
  <c r="I83" i="1"/>
  <c r="N82" i="1"/>
  <c r="I82" i="1"/>
  <c r="N81" i="1"/>
  <c r="I81" i="1"/>
  <c r="N80" i="1"/>
  <c r="I80" i="1"/>
  <c r="N79" i="1"/>
  <c r="I79" i="1"/>
  <c r="I77" i="1"/>
  <c r="I76" i="1"/>
  <c r="N70" i="1"/>
  <c r="I70" i="1"/>
  <c r="N69" i="1"/>
  <c r="I69" i="1"/>
  <c r="N68" i="1"/>
  <c r="I68" i="1"/>
  <c r="N66" i="1"/>
  <c r="I66" i="1"/>
  <c r="N65" i="1"/>
  <c r="I65" i="1"/>
  <c r="N61" i="1"/>
  <c r="I61" i="1"/>
  <c r="N59" i="1"/>
  <c r="I59" i="1"/>
  <c r="N58" i="1"/>
  <c r="I58" i="1"/>
  <c r="N57" i="1"/>
  <c r="I57" i="1"/>
  <c r="N55" i="1"/>
  <c r="I55" i="1"/>
  <c r="N54" i="1"/>
  <c r="I54" i="1"/>
  <c r="N52" i="1"/>
  <c r="I52" i="1"/>
  <c r="N51" i="1"/>
  <c r="I51" i="1"/>
  <c r="N50" i="1"/>
  <c r="I50" i="1"/>
  <c r="N48" i="1"/>
  <c r="I48" i="1"/>
  <c r="N47" i="1"/>
  <c r="I47" i="1"/>
  <c r="N46" i="1"/>
  <c r="I46" i="1"/>
  <c r="N45" i="1"/>
  <c r="I45" i="1"/>
  <c r="N43" i="1"/>
  <c r="I42" i="1"/>
  <c r="N41" i="1"/>
  <c r="I41" i="1"/>
  <c r="N40" i="1"/>
  <c r="I40" i="1"/>
  <c r="N39" i="1"/>
  <c r="I39" i="1"/>
  <c r="N38" i="1"/>
  <c r="I38" i="1"/>
  <c r="N37" i="1"/>
  <c r="I37" i="1"/>
  <c r="N36" i="1"/>
  <c r="I36" i="1"/>
  <c r="N35" i="1"/>
  <c r="I35" i="1"/>
  <c r="N33" i="1"/>
  <c r="I33" i="1"/>
  <c r="N31" i="1"/>
  <c r="I31" i="1"/>
  <c r="N28" i="1"/>
  <c r="I28" i="1"/>
  <c r="N26" i="1"/>
  <c r="I26" i="1"/>
  <c r="N25" i="1"/>
  <c r="I25" i="1"/>
  <c r="N23" i="1"/>
  <c r="I23" i="1"/>
  <c r="N22" i="1"/>
  <c r="I22" i="1"/>
  <c r="N20" i="1"/>
  <c r="I20" i="1"/>
</calcChain>
</file>

<file path=xl/sharedStrings.xml><?xml version="1.0" encoding="utf-8"?>
<sst xmlns="http://schemas.openxmlformats.org/spreadsheetml/2006/main" count="408" uniqueCount="135">
  <si>
    <t>Ձև N 11</t>
  </si>
  <si>
    <t>Կառավարման  ապարատ</t>
  </si>
  <si>
    <t xml:space="preserve">Հայտատուի  անվանումը </t>
  </si>
  <si>
    <t>Տ Ե Ղ Ե Կ Ա Ն Ք</t>
  </si>
  <si>
    <t xml:space="preserve">ՀՀ հանրային իշխանության մարմինների ավտոմեքենաների վերաբերյալ   </t>
  </si>
  <si>
    <t>Ընդամենը ավտոմեքենաների սահմանաքանակը*</t>
  </si>
  <si>
    <t xml:space="preserve">Ընդամենը առկա ավտոմեքենաների քանակը` </t>
  </si>
  <si>
    <t>Առկա ավտոմեքենաներ</t>
  </si>
  <si>
    <r>
      <t>Առաջարկություն՝ ավտոմեքենայի հետագա շահագործման նպատակահարմարության վերաբերյալ</t>
    </r>
    <r>
      <rPr>
        <sz val="9"/>
        <rFont val="GHEA Grapalat"/>
        <family val="3"/>
      </rPr>
      <t xml:space="preserve">
(ընտրել ցանկից)</t>
    </r>
  </si>
  <si>
    <t xml:space="preserve">ՀԱՅՏ
2025թ. տրանսպորտային միջոցների պահպանման ծախսերը, 
այդ թվում՝ </t>
  </si>
  <si>
    <t xml:space="preserve"> 2024թ. ընթացքում ձեռք բերվող/հատկացվող ավտոմեքենաները</t>
  </si>
  <si>
    <t xml:space="preserve"> ՀԱՅՏ
2025թ. ընթացքում ձեռք բերվող/հատկացվող ավտոմեքենաների պահանջը</t>
  </si>
  <si>
    <t>Ծանոթություն
(ներկայացնել հիմնավորումներ նոր ավտոմեքենայի պահանջի վերաբերյալ)</t>
  </si>
  <si>
    <t>հ/հ</t>
  </si>
  <si>
    <t>մակնիշը</t>
  </si>
  <si>
    <t>թափքի տեսակը</t>
  </si>
  <si>
    <t xml:space="preserve">շարժիչի վառելանյութի տեսակը </t>
  </si>
  <si>
    <t>շարժիչի ծավալը 
(լիտր)</t>
  </si>
  <si>
    <t>հատուկ միջոցներով կահավորանքի առկայություն</t>
  </si>
  <si>
    <t>արտադրության տարեթիվը
(ընտրել ցանկից)</t>
  </si>
  <si>
    <t xml:space="preserve">օգտակար ծառայության մնացորդային ժամկետը (տարի) </t>
  </si>
  <si>
    <t>Ընդամենը տրանսպորտային նյութեր
4264 հոդված 
(հազար դրամ)</t>
  </si>
  <si>
    <t>Ընթացիկ նորոգման ծառայությունների ձեռքբերում 
4252 հոդված 
(հազար դրամ)</t>
  </si>
  <si>
    <t>Ընդամենը տեխզննության և բնապահպանական վճարներ 
4823 հոդված
(հազար դրամ)</t>
  </si>
  <si>
    <t>Ընդամենը պահպանման ծախսեր 
(հազար դրամ)</t>
  </si>
  <si>
    <t>գնման գինը   
(հազ դրամ)</t>
  </si>
  <si>
    <t xml:space="preserve">սեդան </t>
  </si>
  <si>
    <t>բենզին</t>
  </si>
  <si>
    <t>2,3-ից մինչև 3,5</t>
  </si>
  <si>
    <t>առկա չէ</t>
  </si>
  <si>
    <t>հատկացնել նոր ավտոմեքենա՝ Կարգի 8-րդ կետի հիմքով</t>
  </si>
  <si>
    <t>1,9-ից մինչև 2,2</t>
  </si>
  <si>
    <t>մինչև 1,8</t>
  </si>
  <si>
    <t>Ղեկավարին և անձնակազմին սպասարկող</t>
  </si>
  <si>
    <r>
      <t xml:space="preserve">2. </t>
    </r>
    <r>
      <rPr>
        <b/>
        <sz val="12"/>
        <rFont val="GHEA Grapalat"/>
        <family val="3"/>
      </rPr>
      <t>«</t>
    </r>
    <r>
      <rPr>
        <b/>
        <i/>
        <sz val="12"/>
        <rFont val="GHEA Grapalat"/>
        <family val="3"/>
      </rPr>
      <t>Շիրակի մարզի երեխայի և ընտանիքի աջակցության կենտրոն» ՊՈԱԿ (սահմանականակը՝ 3)</t>
    </r>
  </si>
  <si>
    <t xml:space="preserve">Ղեկավարին, անձնակազմին և շահառուներին սպասարկող </t>
  </si>
  <si>
    <t>ամենագնաց</t>
  </si>
  <si>
    <t xml:space="preserve">Նշված կազմակերպության և նման այլ կազմակերպություններ շարունակաբար ընդլայնելու են կյանքի ռիսկային պայմաններում հայտված երեխաներին և նրանց ընտանիքներին մատուցվող ծառայությունների շրջանակը։ Կազմակերպություններին պատկանող ավտոմեքենաները հնամաշ են և նրանց սպասարկումը տնտեսապես չի արդարացնում և հետագա շահագործման նպատակով ռիսկեր է պարունակում։ Նոր մեքենայի  տրամադրմամբ իրականացվելու է․
- երեխաների տեղափոխումը բուժհաստատություններ, բժշկական մասնագիտական կենտրոններ, լաբարատորիաներ, հիվանդությունների կանխարգելման, բուժզննման, բուժական պատվաստումների և առողջապահական այլ ծառայություններից օգտվելու նպատակներով,
- երեխաների տեղափոխումը մանկական խաղային և ժամանցի վայրեր,  մշակութային միջոցառումներ, էքսկուրսիաներ և այլն, 
- կազմակերպությունների ղեկավար անձնակազմի և առանձին մասնագետների, մասնագիտական խմբերի այցելություններ վերադաս մարմին, տեղական ինքնակառավարման մարմիններ, կազմակերպությունների հետ համագործակցող այյ կառույցներ, բժկասոցիալական փորձաքննական հանձնաժողովներ, երեխաների ընտանիքներ և այլ,
- շահառու երեխաների ընտրության նպատակով մասնագիտական խմբերի տնային այցելություններ սոցիալապես անապահով ընտանիքներ, 
- կազմակերպությունների տնտեսական կարիքների ապահովում և այլն:
</t>
  </si>
  <si>
    <t>Անձնակազմին և շահառուներին սպասարկող</t>
  </si>
  <si>
    <t>միկրոավտոբուս</t>
  </si>
  <si>
    <t>առկա է</t>
  </si>
  <si>
    <t>Mercedes-Benz-308 D</t>
  </si>
  <si>
    <t>դիզել</t>
  </si>
  <si>
    <r>
      <t xml:space="preserve">2. </t>
    </r>
    <r>
      <rPr>
        <b/>
        <sz val="12"/>
        <rFont val="GHEA Grapalat"/>
        <family val="3"/>
      </rPr>
      <t>«</t>
    </r>
    <r>
      <rPr>
        <b/>
        <i/>
        <sz val="12"/>
        <rFont val="GHEA Grapalat"/>
        <family val="3"/>
      </rPr>
      <t>Լոռու մարզի երեխայի և ընտանիքի աջակցության կենտրոն» ՊՈԱԿ (սահմանականակը՝ 3)</t>
    </r>
  </si>
  <si>
    <t>HONDA
ODESSEY 3.5</t>
  </si>
  <si>
    <t>ունիվերսալ</t>
  </si>
  <si>
    <t>Նոր ունիվերսալ տեսակի (կամ սեդանի) անհրաժեշտությունը պայմանավորված է հետևյալ գործոննեով՝
- կազմակերպությունների ղեկավար անձնակազմի և առանձին մասնագետների, մասնագիտական խմբերի այցելություններ վերադաս մարմին, տեղական ինքնակառավարման մարմիններ, կազմակերպությունների հետ համագործակցող այյ կառույցներ, բժկասոցիալական փորձաքննական հանձնաժողովներ, երեխաների ընտանիքներ և այլ,
- շահառու երեխաների ընտրության նպատակով մասնագիտական խմբերի տնային այցելություններ սոցիալապես անապահով ընտանիքներ,
- ինչպես նաև երեխաների տեղափոխումը բուժհինարկներ այն  դեպքերում, երբ միկրոավտոբուսի շահագործումը նպատակահարմար չէ․ 
- կազմակերպությունների տնտեսական կարիքների ապահովում և այլն։</t>
  </si>
  <si>
    <t>Միկրոավտոբուս Ռաֆ 2203****</t>
  </si>
  <si>
    <t>նոր միկրոավտոբուսի հիմնավորումը՝ տես սույն աղյուսակի W32,33 34 վանդակներում</t>
  </si>
  <si>
    <r>
      <t>4. «Երևանի երեխայի և ընտանիքի աջակցության կենտրոն</t>
    </r>
    <r>
      <rPr>
        <b/>
        <sz val="10"/>
        <rFont val="GHEA Grapalat"/>
        <family val="3"/>
      </rPr>
      <t xml:space="preserve">» </t>
    </r>
    <r>
      <rPr>
        <b/>
        <i/>
        <sz val="12"/>
        <rFont val="GHEA Grapalat"/>
        <family val="3"/>
      </rPr>
      <t>ՊՈԱԿ (սահմանականակը՝ 2)</t>
    </r>
  </si>
  <si>
    <t>Գազ 3110</t>
  </si>
  <si>
    <t xml:space="preserve">Գազ 322100 </t>
  </si>
  <si>
    <r>
      <t>5. «Սյունիքի մարզի երեխայի և ընտանիքի աջակցության կենտրոն</t>
    </r>
    <r>
      <rPr>
        <b/>
        <sz val="10"/>
        <rFont val="GHEA Grapalat"/>
        <family val="3"/>
      </rPr>
      <t xml:space="preserve">» </t>
    </r>
    <r>
      <rPr>
        <b/>
        <i/>
        <sz val="12"/>
        <rFont val="GHEA Grapalat"/>
        <family val="3"/>
      </rPr>
      <t>ՊՈԱԿ (սահմանականակը՝ 2)</t>
    </r>
  </si>
  <si>
    <t>Daewoo Matiz M</t>
  </si>
  <si>
    <t>-</t>
  </si>
  <si>
    <r>
      <t xml:space="preserve">6. </t>
    </r>
    <r>
      <rPr>
        <b/>
        <sz val="12"/>
        <rFont val="GHEA Grapalat"/>
        <family val="3"/>
      </rPr>
      <t>«</t>
    </r>
    <r>
      <rPr>
        <b/>
        <i/>
        <sz val="12"/>
        <rFont val="GHEA Grapalat"/>
        <family val="3"/>
      </rPr>
      <t>Երևանի «Զատիկ» երեխաների աջակցության կենտրոն» ՊՈԱԿ (սահմանականակը՝ 2)</t>
    </r>
  </si>
  <si>
    <t>Նիվա-Շևրոլե
(Niva-Chevrolet)*******</t>
  </si>
  <si>
    <t>7. «Երևանի Աջափնյակ շրջանի երեխաների սոցիալական հոգածության կենտրոն» ՊՈԱԿ (սահմանականակը՝ 1)</t>
  </si>
  <si>
    <t>ՎԱԶ-21101-125-51</t>
  </si>
  <si>
    <t>8. «Խարբերդի մասնագիտացված մանկատուն» ՊՈԱԿ (սահմանականակը՝ 8)</t>
  </si>
  <si>
    <t>GAZ 96A65R33 (Գազել)</t>
  </si>
  <si>
    <t>գազ</t>
  </si>
  <si>
    <t>ենթակա է հետագա շահագործման</t>
  </si>
  <si>
    <t>RENAULT  MASTER 22 TD F1FDCJ</t>
  </si>
  <si>
    <t>RENAULT MASTER 22 D F1FDCJ</t>
  </si>
  <si>
    <t>Ford Transit 2800 (Ֆորդ Տրանզիտ)</t>
  </si>
  <si>
    <t>MERSEDES BENZ 312D</t>
  </si>
  <si>
    <t>Ford Transit 2.2TD (Ֆորդ Տրանզիտ)</t>
  </si>
  <si>
    <t xml:space="preserve">Ղեկավարին, անձնակազմին և շահառուներին սպասարկողսպասարկող </t>
  </si>
  <si>
    <t>GAZ 31105-120*******</t>
  </si>
  <si>
    <r>
      <t xml:space="preserve">9․ </t>
    </r>
    <r>
      <rPr>
        <b/>
        <sz val="12"/>
        <rFont val="GHEA Grapalat"/>
        <family val="3"/>
      </rPr>
      <t>«</t>
    </r>
    <r>
      <rPr>
        <b/>
        <i/>
        <sz val="12"/>
        <rFont val="GHEA Grapalat"/>
        <family val="3"/>
      </rPr>
      <t>Մարի Իզմիրլյանի անվան մանկատուն» ՊՈԱԿ (սահմանականակը՝ 4)</t>
    </r>
  </si>
  <si>
    <t>Ղեկավարին, անձնակազմին և շահառուներին սպասարկող սպասարկող</t>
  </si>
  <si>
    <t>Lada Kalina</t>
  </si>
  <si>
    <t>HYUNDAI H-1 2.4 M/T</t>
  </si>
  <si>
    <t>Gaz 322100 (GAZEL)</t>
  </si>
  <si>
    <t>Gaz 322132 (GAZEL)</t>
  </si>
  <si>
    <t>10. «Գյումրու երեխաների տուն» ՊՈԱԿ (սահմանականակը՝ 3)</t>
  </si>
  <si>
    <t>ավտոբուս</t>
  </si>
  <si>
    <t>Volkswagen LT-28</t>
  </si>
  <si>
    <t xml:space="preserve">Ավտոմեքենայի փոխարինման անհրաժեշտությունը պայմանավորված է նույն գործոններով, որոնք բերված են սույն աղյուսակի U29-31 վանդակներում, մասնավորապես բուժհիմնարկներ երեխաների տեղափոխմամբ և այլն։ </t>
  </si>
  <si>
    <t xml:space="preserve">LADA LARGUS  </t>
  </si>
  <si>
    <t>11․ «Երևանի մանկան տուն» ՊՈԱԿ (սահմանականակը՝ 2)</t>
  </si>
  <si>
    <t>Ղեկավարն, անձնակազմին և շահառուներին սպասարկող</t>
  </si>
  <si>
    <t>Opel Vectra</t>
  </si>
  <si>
    <t>Նոր միկրոավտոբուսի հիմնավորումը՝ տես սույն աղյուսակի U29-31 վանդակներում, մասնավորապես երեխաների տեղափոխման ապահովումը բուժհիմնարկներ, էքսկուրսիաների կազմակերպումներ և այլն։ Ծառայության պատվիրակումը այս դեպքում նպատակահարմար չէ՝ երեխաների անվտանգության պահպանման նկատառումներով</t>
  </si>
  <si>
    <t xml:space="preserve">Անձնակազմին և շահառուներին սպասարկող </t>
  </si>
  <si>
    <t>12. «Գավառի մանկատուն» ՊՈԱԿ (սահմանականակը՝ 3)</t>
  </si>
  <si>
    <t>Վազ (ВАЗ) 21214</t>
  </si>
  <si>
    <t>Գազ (GAZ) 322132-218 (Գազել)</t>
  </si>
  <si>
    <t>Գազ (GAZ) A65R33-60</t>
  </si>
  <si>
    <t>13. «Նորքի տուն ինտերնատ» ՊՈԱԿ (սահմանականակը՝ 2)</t>
  </si>
  <si>
    <t>Վազ 21214 
Niva</t>
  </si>
  <si>
    <t>14. «Երևանի N1 տուն-ինտերնատ» ՊՈԱԿ(սահմանականակը՝ 4)</t>
  </si>
  <si>
    <t>Nissan Urvan</t>
  </si>
  <si>
    <t>Ղեկավարին, անձնակազմին և շահառուներին սպասարկող</t>
  </si>
  <si>
    <t>Շևրոլե-Նիվա 21230</t>
  </si>
  <si>
    <t>15. «Վարդենիսի նյարդահոգեբանական տուն-ինտերնատ» ՊՈԱԿ (սահմանականակը՝ 3)</t>
  </si>
  <si>
    <t>GAZ 33102 (Գազել)</t>
  </si>
  <si>
    <t>ՈՒազ 220694</t>
  </si>
  <si>
    <t>Տոյոտա HIACE 2.2TD</t>
  </si>
  <si>
    <t>16. «Տնային պայմաններում միայնակ տարեցների և հաշմանդամների սոցիալական սպասարկման կենտրոն» ՊՈԱԿ (սահմանականակը՝ 3)********</t>
  </si>
  <si>
    <t>_</t>
  </si>
  <si>
    <t>Նոր միկրոավտոբուսի ձեռք բերման հիմնավորումը նույնական է տարեցների և հաշմանդամություն ունեցող երեխաների և տարեցների խնամքի ծառայություններ մատուցող կազմակերպությունների համար ներկայացված հիմնավորումներին։ Բայ նաև՝ մեքենայի կարիքը  պայմանավորված է նաև կազմակերպության գործառույթների էական ավելացմամբ՝ ՀՀ կառավարության 28․12․2023թ․ N 2341-Ն որոշման համաձայն (տես՝ նախորդ տողը) ։</t>
  </si>
  <si>
    <t>17. «Ձորակ» հոգեկան խնդիրներ ունեցող անձանց խնամքի կենտրոն» ՊՈԱԿ (սահմանականակը՝ 2)</t>
  </si>
  <si>
    <t>RENAULT MASTER 2,2TD</t>
  </si>
  <si>
    <t>Ford Transit 2.4 TD</t>
  </si>
  <si>
    <t>այլ</t>
  </si>
  <si>
    <t>Այլ տրանսպորտային միջոցներ</t>
  </si>
  <si>
    <t>*</t>
  </si>
  <si>
    <t xml:space="preserve">Լրացնել ընդամենը ավտոմեքենաների սահմանաքանակը, որը հաշվարկվում է ՀՀ  կառավարության 28.09.2023թ. N 1666-Ն որոշմամբ հաստատված կարգավորումներով, ներառյալ՝ </t>
  </si>
  <si>
    <t>1. ծառայողական/սպասարկող</t>
  </si>
  <si>
    <t>ա) ղեկավարին սպասարկող</t>
  </si>
  <si>
    <t xml:space="preserve">բ) որոշմամբ նախատեսված դեպքերում՝ ղեկավարի տեղակալների թվի հաշվարկով </t>
  </si>
  <si>
    <t xml:space="preserve">գ) աշխատակիցներին սպասարկող (յուրաքանչյուր 100 աշխատողին՝ մեկ ավտոմեքենա հաշվարկով) </t>
  </si>
  <si>
    <t>2. գործառնական և հատուկ նշանակության ավտոմեքենաներ, որոնց սահմանաքանակը հաստատվում է ՀՀ կառավարության որոշմամբ: Ընդ որում, այս խմբում ներառվում են նաև օրենքով սահմանված դեպքերում օպերատիվ-հետախուզական գործունեության իրականացման նպատակով շահագործվող մեքենաները:</t>
  </si>
  <si>
    <t>N 1666-Ն որոշմամբ սահմանված Կարգի համաձայն՝ ղեկավարին սպասարկող և մարմնին սպասարկող տարբերանշանով ավտոմեքենաների քանակը որոշվում է Կարգի 17-րդ կետին համապատասխան, իսկ գործառնական և հատուկ նշանակության ավտոմեքենաների սահամանաքանկը հաստատվում է ՀՀ կառավարության որոշմամբ:</t>
  </si>
  <si>
    <t>ՀՀ ֆինանսների նախարարի 08.01.2016թ. N 3-Ն հրամանի համաձայն մարդատար ավտոմեքենաների նորմատիվային օգտակար ծառայության ժամկետը սահմանված է 10 տարի</t>
  </si>
  <si>
    <t>*) Ծանոթություն</t>
  </si>
  <si>
    <t>Դեղին գույնով ներկված տողրում նշված ավտոմեքենաները կարելի դիտարկել նաև որպես նոր ավտոմեքենայի հատկացման տողի տակ, եթե ՀՀ պետական գույքի կառավարման կոմիտեի տնօրինությամբ լինեն նման, բայց  նոր ավտոմեքենաներ</t>
  </si>
  <si>
    <t>**) Ծանոթություն</t>
  </si>
  <si>
    <t>ՀՀ ԱՍՀ նախարարությանը ամրացված Հյունդայի Սոնատա մակնիշի (055LL11 համարանիշով) մեքենան անսարքության պատճառով չի շահագործվել 2023թ ընթացքում</t>
  </si>
  <si>
    <t>***) Ծանոթություն</t>
  </si>
  <si>
    <t>«Աշխատանքի և սոցիալական հետազոտությունների ազգային ինստիտուտ» ՊՈԱԿ-ին ամրացված ավտոմեքենան առևանգվել է 2023-ին, և ՀՀ ոստիկանությունը հայտնաբերել և վերադարձրել է, նախաձեռնվել է քրեական վարույթ, այժմ գտնվում է ՀՀ ոստիկանության բաժանմունքում:</t>
  </si>
  <si>
    <t>****) Ծանոթություն</t>
  </si>
  <si>
    <t>«Lոռու մարզի երեխայի և ընտանիքի աջակցության կենտրոն» ՊՈԱԿ-ին ամրացված ավտոմեքենան չի շահագործվել և ենթակա է օտարման ՀՀ կառավարության 01.09.2022թ 1377-Ա որոշման համաձայն:</t>
  </si>
  <si>
    <t>*****) Ծանոթություն</t>
  </si>
  <si>
    <t>«Երևանի երեխայի և ընտանիքի աջակցության կենտրոն» ՊՈԱԿ-ին ամրացված ավտոմեքենաները օտարվում են ՀՀ կառավարության 01․09․2022թ․ N 1377-Ա որոշման համաձայն</t>
  </si>
  <si>
    <t>******) Ծանոթություն</t>
  </si>
  <si>
    <t xml:space="preserve">«Երևանի Զատիկ մանկատուն» ՊՈԱԿ-ին ամրացված Նիվա-Շևրոլե Մեքենան 2023թ ընթացքում չի շահագործվել և վթարվածության հետևանքով: </t>
  </si>
  <si>
    <t>*******) Ծանոթություն</t>
  </si>
  <si>
    <t>«Խարբերդի մասնագիտացված մանկատուն» ՊՈԱԿ-ին ամրացված Gaz31105-120 ավտոմեքենան շահագործվում է բենզինով և գազով</t>
  </si>
  <si>
    <t>********) Ծանոթություն</t>
  </si>
  <si>
    <t>«Տնային պայմաններում միայնակ տարեցների և հաշմանդամների սոցիալական սպասարկման կենտրոն» ՊՈԱԿ ՊՈԱԿ-ին ամրացված 3 թեթև մարդատար ավտոմեքենաները օտարվել են (նվիրաբերվել են Պետ․ գույքի կառ․-ն կոմիտեին) ՀՀ կառավարության 01․09․2022թN 1377-Ա որոշման համաձայն</t>
  </si>
  <si>
    <t>Ամենագնացի անհրաժեշտությունը պայմանավորված է հեռավոր, հատկապես բարձլեռնային, դժվարանցելի  բնակավայրեր իրականացվելիք տնայցեր կատարելու, ինչպես նաև՝ բուժհաստատություններ հաճախելու համար:</t>
  </si>
  <si>
    <t>Կազմակերպության կամ ստորաբաժանման անվանումը, որին սպասարկում է տվյալ ավտոմեքենան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</si>
</sst>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0.0"/>
    <numFmt numFmtId="165" formatCode="0_);[Red]\(0\)"/>
    <numFmt numFmtId="166" formatCode="_-* #,##0.00\ _₽_-;\-* #,##0.00\ _₽_-;_-* &quot;-&quot;??\ _₽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.5"/>
      <name val="GHEA Grapalat"/>
      <family val="3"/>
    </font>
    <font>
      <b/>
      <sz val="8"/>
      <name val="GHEA Grapalat"/>
      <family val="3"/>
    </font>
    <font>
      <sz val="9"/>
      <name val="GHEA Grapalat"/>
      <family val="3"/>
    </font>
    <font>
      <sz val="10"/>
      <name val="GHEA Grapalat"/>
      <family val="3"/>
    </font>
    <font>
      <sz val="10"/>
      <color rgb="FFFF0000"/>
      <name val="Arial"/>
      <family val="2"/>
    </font>
    <font>
      <u/>
      <sz val="10"/>
      <name val="GHEA Grapalat"/>
      <family val="3"/>
    </font>
    <font>
      <b/>
      <sz val="10"/>
      <name val="GHEA Grapalat"/>
      <family val="3"/>
    </font>
    <font>
      <b/>
      <sz val="12"/>
      <color rgb="FFFF0000"/>
      <name val="GHEA Grapalat"/>
      <family val="3"/>
    </font>
    <font>
      <b/>
      <i/>
      <sz val="10"/>
      <name val="GHEA Grapalat"/>
      <family val="3"/>
    </font>
    <font>
      <sz val="8"/>
      <name val="GHEA Grapalat"/>
      <family val="3"/>
    </font>
    <font>
      <b/>
      <i/>
      <sz val="12"/>
      <name val="GHEA Grapalat"/>
      <family val="3"/>
    </font>
    <font>
      <b/>
      <sz val="12"/>
      <name val="GHEA Grapalat"/>
      <family val="3"/>
    </font>
    <font>
      <i/>
      <sz val="9"/>
      <name val="GHEA Grapalat"/>
      <family val="3"/>
    </font>
    <font>
      <sz val="10"/>
      <color rgb="FFFF0000"/>
      <name val="GHEA Grapalat"/>
      <family val="3"/>
    </font>
    <font>
      <b/>
      <sz val="10"/>
      <color rgb="FFFF0000"/>
      <name val="GHEA Grapalat"/>
      <family val="3"/>
    </font>
    <font>
      <b/>
      <vertAlign val="superscript"/>
      <sz val="11"/>
      <color rgb="FFFF0000"/>
      <name val="Arial"/>
      <family val="2"/>
    </font>
    <font>
      <sz val="14"/>
      <color theme="1"/>
      <name val="GHEA Grapalat"/>
      <family val="3"/>
    </font>
    <font>
      <sz val="10"/>
      <color theme="1"/>
      <name val="GHEA Grapalat"/>
      <family val="3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3">
    <xf numFmtId="0" fontId="0" fillId="0" borderId="0" xfId="0"/>
    <xf numFmtId="0" fontId="2" fillId="2" borderId="0" xfId="0" applyFont="1" applyFill="1" applyBorder="1" applyAlignment="1"/>
    <xf numFmtId="0" fontId="3" fillId="2" borderId="0" xfId="0" applyFont="1" applyFill="1" applyBorder="1" applyAlignment="1">
      <alignment horizontal="center"/>
    </xf>
    <xf numFmtId="0" fontId="4" fillId="2" borderId="0" xfId="0" applyFont="1" applyFill="1" applyAlignment="1"/>
    <xf numFmtId="0" fontId="3" fillId="3" borderId="0" xfId="0" applyFont="1" applyFill="1" applyBorder="1" applyAlignment="1"/>
    <xf numFmtId="0" fontId="5" fillId="0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 wrapText="1"/>
    </xf>
    <xf numFmtId="0" fontId="6" fillId="0" borderId="0" xfId="0" applyFont="1"/>
    <xf numFmtId="0" fontId="5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5" fillId="0" borderId="0" xfId="0" applyFont="1" applyFill="1"/>
    <xf numFmtId="0" fontId="5" fillId="2" borderId="0" xfId="0" applyFont="1" applyFill="1"/>
    <xf numFmtId="0" fontId="7" fillId="2" borderId="2" xfId="0" applyFont="1" applyFill="1" applyBorder="1" applyAlignment="1"/>
    <xf numFmtId="0" fontId="5" fillId="0" borderId="0" xfId="0" applyFont="1"/>
    <xf numFmtId="0" fontId="7" fillId="2" borderId="0" xfId="0" applyFont="1" applyFill="1" applyBorder="1" applyAlignment="1"/>
    <xf numFmtId="0" fontId="8" fillId="2" borderId="0" xfId="0" applyFont="1" applyFill="1" applyAlignment="1">
      <alignment horizontal="centerContinuous"/>
    </xf>
    <xf numFmtId="0" fontId="8" fillId="2" borderId="0" xfId="0" applyFont="1" applyFill="1" applyAlignment="1">
      <alignment horizontal="centerContinuous" vertical="center"/>
    </xf>
    <xf numFmtId="0" fontId="8" fillId="2" borderId="0" xfId="0" applyFont="1" applyFill="1" applyAlignment="1">
      <alignment horizontal="left"/>
    </xf>
    <xf numFmtId="0" fontId="8" fillId="4" borderId="3" xfId="0" applyFont="1" applyFill="1" applyBorder="1" applyAlignment="1">
      <alignment horizontal="centerContinuous"/>
    </xf>
    <xf numFmtId="0" fontId="8" fillId="2" borderId="0" xfId="0" applyFont="1" applyFill="1" applyAlignment="1">
      <alignment horizontal="left" vertical="top"/>
    </xf>
    <xf numFmtId="0" fontId="8" fillId="2" borderId="0" xfId="0" applyFont="1" applyFill="1" applyAlignment="1">
      <alignment horizontal="left" vertical="center"/>
    </xf>
    <xf numFmtId="0" fontId="5" fillId="2" borderId="4" xfId="0" applyFont="1" applyFill="1" applyBorder="1" applyAlignment="1">
      <alignment wrapText="1"/>
    </xf>
    <xf numFmtId="0" fontId="5" fillId="2" borderId="4" xfId="0" applyFont="1" applyFill="1" applyBorder="1" applyAlignment="1">
      <alignment horizontal="center" wrapText="1"/>
    </xf>
    <xf numFmtId="0" fontId="8" fillId="0" borderId="8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 wrapText="1"/>
    </xf>
    <xf numFmtId="0" fontId="4" fillId="0" borderId="9" xfId="0" applyFont="1" applyFill="1" applyBorder="1" applyAlignment="1" applyProtection="1">
      <alignment horizontal="center" wrapText="1"/>
    </xf>
    <xf numFmtId="0" fontId="4" fillId="0" borderId="10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 wrapText="1"/>
    </xf>
    <xf numFmtId="0" fontId="4" fillId="0" borderId="10" xfId="0" applyFont="1" applyFill="1" applyBorder="1" applyAlignment="1" applyProtection="1">
      <alignment horizontal="center" wrapText="1"/>
    </xf>
    <xf numFmtId="0" fontId="4" fillId="0" borderId="12" xfId="0" applyFont="1" applyFill="1" applyBorder="1" applyAlignment="1" applyProtection="1">
      <alignment horizontal="center" wrapText="1"/>
    </xf>
    <xf numFmtId="0" fontId="4" fillId="0" borderId="13" xfId="0" applyFont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8" fillId="0" borderId="15" xfId="0" applyFont="1" applyFill="1" applyBorder="1" applyAlignment="1">
      <alignment horizontal="left" wrapText="1"/>
    </xf>
    <xf numFmtId="164" fontId="4" fillId="0" borderId="14" xfId="0" applyNumberFormat="1" applyFont="1" applyBorder="1" applyAlignment="1">
      <alignment horizontal="center"/>
    </xf>
    <xf numFmtId="1" fontId="9" fillId="0" borderId="14" xfId="0" applyNumberFormat="1" applyFont="1" applyBorder="1" applyAlignment="1">
      <alignment horizontal="center"/>
    </xf>
    <xf numFmtId="0" fontId="4" fillId="0" borderId="0" xfId="0" applyFont="1" applyFill="1" applyBorder="1" applyAlignment="1" applyProtection="1">
      <alignment horizontal="center" wrapText="1"/>
      <protection locked="0"/>
    </xf>
    <xf numFmtId="164" fontId="4" fillId="0" borderId="14" xfId="0" applyNumberFormat="1" applyFont="1" applyFill="1" applyBorder="1" applyAlignment="1">
      <alignment horizontal="center"/>
    </xf>
    <xf numFmtId="0" fontId="4" fillId="5" borderId="14" xfId="0" applyFont="1" applyFill="1" applyBorder="1" applyAlignment="1">
      <alignment horizontal="center"/>
    </xf>
    <xf numFmtId="0" fontId="10" fillId="5" borderId="15" xfId="0" applyFont="1" applyFill="1" applyBorder="1" applyAlignment="1" applyProtection="1">
      <alignment horizontal="left" vertical="center" wrapText="1"/>
      <protection locked="0"/>
    </xf>
    <xf numFmtId="0" fontId="5" fillId="5" borderId="14" xfId="0" applyFont="1" applyFill="1" applyBorder="1" applyAlignment="1">
      <alignment horizontal="center"/>
    </xf>
    <xf numFmtId="0" fontId="5" fillId="0" borderId="14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165" fontId="5" fillId="4" borderId="1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4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4" xfId="0" applyFont="1" applyBorder="1"/>
    <xf numFmtId="0" fontId="5" fillId="0" borderId="14" xfId="0" applyFont="1" applyBorder="1" applyAlignment="1" applyProtection="1">
      <alignment horizontal="center" vertical="center"/>
      <protection locked="0"/>
    </xf>
    <xf numFmtId="2" fontId="5" fillId="0" borderId="14" xfId="0" applyNumberFormat="1" applyFont="1" applyBorder="1" applyAlignment="1" applyProtection="1">
      <alignment horizontal="center" vertical="center"/>
      <protection locked="0"/>
    </xf>
    <xf numFmtId="165" fontId="5" fillId="0" borderId="14" xfId="0" applyNumberFormat="1" applyFont="1" applyBorder="1" applyAlignment="1" applyProtection="1">
      <alignment horizontal="center" vertical="center"/>
      <protection locked="0"/>
    </xf>
    <xf numFmtId="0" fontId="5" fillId="0" borderId="14" xfId="0" applyFont="1" applyFill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left" vertical="center" wrapText="1"/>
      <protection locked="0"/>
    </xf>
    <xf numFmtId="0" fontId="12" fillId="5" borderId="15" xfId="0" applyFont="1" applyFill="1" applyBorder="1" applyAlignment="1" applyProtection="1">
      <alignment horizontal="left" vertical="center"/>
      <protection locked="0"/>
    </xf>
    <xf numFmtId="0" fontId="14" fillId="5" borderId="14" xfId="0" applyFont="1" applyFill="1" applyBorder="1" applyAlignment="1" applyProtection="1">
      <alignment horizontal="center" vertical="center"/>
      <protection locked="0"/>
    </xf>
    <xf numFmtId="0" fontId="5" fillId="5" borderId="14" xfId="0" applyFont="1" applyFill="1" applyBorder="1" applyAlignment="1" applyProtection="1">
      <alignment horizontal="left" vertical="center"/>
      <protection locked="0"/>
    </xf>
    <xf numFmtId="0" fontId="5" fillId="5" borderId="14" xfId="0" applyFont="1" applyFill="1" applyBorder="1" applyAlignment="1" applyProtection="1">
      <alignment horizontal="center" vertical="center"/>
      <protection locked="0"/>
    </xf>
    <xf numFmtId="0" fontId="5" fillId="5" borderId="14" xfId="0" applyFont="1" applyFill="1" applyBorder="1" applyAlignment="1" applyProtection="1">
      <alignment horizontal="center" vertical="center" wrapText="1"/>
      <protection locked="0"/>
    </xf>
    <xf numFmtId="0" fontId="5" fillId="5" borderId="14" xfId="0" applyFont="1" applyFill="1" applyBorder="1" applyAlignment="1" applyProtection="1">
      <alignment horizontal="center" vertical="center" wrapText="1"/>
      <protection hidden="1"/>
    </xf>
    <xf numFmtId="0" fontId="5" fillId="0" borderId="14" xfId="0" applyFont="1" applyFill="1" applyBorder="1" applyAlignment="1" applyProtection="1">
      <alignment horizontal="left" vertical="center" wrapText="1"/>
      <protection locked="0"/>
    </xf>
    <xf numFmtId="43" fontId="5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4" xfId="0" applyFont="1" applyFill="1" applyBorder="1" applyAlignment="1" applyProtection="1">
      <alignment horizontal="left" vertical="center" wrapText="1"/>
      <protection locked="0"/>
    </xf>
    <xf numFmtId="0" fontId="8" fillId="0" borderId="14" xfId="0" applyFont="1" applyFill="1" applyBorder="1" applyAlignment="1" applyProtection="1">
      <alignment horizontal="center" vertical="center" wrapText="1"/>
      <protection locked="0"/>
    </xf>
    <xf numFmtId="0" fontId="5" fillId="0" borderId="14" xfId="0" applyFont="1" applyFill="1" applyBorder="1" applyAlignment="1" applyProtection="1">
      <alignment horizontal="center" vertical="center"/>
      <protection locked="0"/>
    </xf>
    <xf numFmtId="165" fontId="5" fillId="0" borderId="14" xfId="0" applyNumberFormat="1" applyFont="1" applyFill="1" applyBorder="1" applyAlignment="1" applyProtection="1">
      <alignment horizontal="center" vertical="center"/>
      <protection locked="0"/>
    </xf>
    <xf numFmtId="2" fontId="5" fillId="0" borderId="14" xfId="0" applyNumberFormat="1" applyFont="1" applyFill="1" applyBorder="1" applyAlignment="1" applyProtection="1">
      <alignment horizontal="center" vertical="center"/>
      <protection locked="0"/>
    </xf>
    <xf numFmtId="0" fontId="5" fillId="5" borderId="14" xfId="0" applyFont="1" applyFill="1" applyBorder="1" applyAlignment="1" applyProtection="1">
      <alignment horizontal="center" vertical="center" wrapText="1"/>
    </xf>
    <xf numFmtId="43" fontId="5" fillId="0" borderId="14" xfId="1" applyFont="1" applyFill="1" applyBorder="1" applyAlignment="1" applyProtection="1">
      <alignment horizontal="center" vertical="center"/>
    </xf>
    <xf numFmtId="43" fontId="5" fillId="0" borderId="14" xfId="1" applyFont="1" applyFill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 applyProtection="1">
      <alignment horizontal="left" vertical="center" wrapText="1"/>
      <protection locked="0"/>
    </xf>
    <xf numFmtId="2" fontId="5" fillId="0" borderId="14" xfId="0" applyNumberFormat="1" applyFont="1" applyBorder="1" applyAlignment="1" applyProtection="1">
      <alignment horizontal="center" vertical="center" wrapText="1"/>
      <protection locked="0"/>
    </xf>
    <xf numFmtId="0" fontId="5" fillId="0" borderId="14" xfId="0" applyFont="1" applyFill="1" applyBorder="1"/>
    <xf numFmtId="0" fontId="0" fillId="6" borderId="0" xfId="0" applyFill="1"/>
    <xf numFmtId="0" fontId="5" fillId="0" borderId="14" xfId="0" applyFont="1" applyFill="1" applyBorder="1" applyAlignment="1" applyProtection="1">
      <alignment horizontal="left" vertical="center"/>
      <protection locked="0"/>
    </xf>
    <xf numFmtId="43" fontId="5" fillId="0" borderId="14" xfId="1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left" vertical="center" wrapText="1"/>
      <protection locked="0"/>
    </xf>
    <xf numFmtId="0" fontId="14" fillId="5" borderId="15" xfId="0" applyFont="1" applyFill="1" applyBorder="1" applyAlignment="1" applyProtection="1">
      <alignment horizontal="center" vertical="center"/>
      <protection locked="0"/>
    </xf>
    <xf numFmtId="43" fontId="5" fillId="0" borderId="14" xfId="0" applyNumberFormat="1" applyFont="1" applyBorder="1" applyAlignment="1">
      <alignment horizontal="center" vertical="center"/>
    </xf>
    <xf numFmtId="0" fontId="11" fillId="0" borderId="14" xfId="0" applyFont="1" applyBorder="1" applyAlignment="1" applyProtection="1">
      <alignment horizontal="left" vertical="center" wrapText="1"/>
      <protection locked="0"/>
    </xf>
    <xf numFmtId="0" fontId="5" fillId="0" borderId="14" xfId="0" quotePrefix="1" applyFont="1" applyFill="1" applyBorder="1" applyAlignment="1" applyProtection="1">
      <alignment horizontal="center" vertical="center" wrapText="1"/>
      <protection locked="0"/>
    </xf>
    <xf numFmtId="165" fontId="5" fillId="0" borderId="13" xfId="0" applyNumberFormat="1" applyFont="1" applyBorder="1" applyAlignment="1" applyProtection="1">
      <alignment horizontal="center" vertical="center"/>
      <protection locked="0"/>
    </xf>
    <xf numFmtId="2" fontId="5" fillId="0" borderId="13" xfId="0" applyNumberFormat="1" applyFont="1" applyFill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 applyProtection="1">
      <alignment horizontal="center" vertical="center"/>
      <protection locked="0"/>
    </xf>
    <xf numFmtId="165" fontId="5" fillId="4" borderId="13" xfId="0" applyNumberFormat="1" applyFont="1" applyFill="1" applyBorder="1" applyAlignment="1" applyProtection="1">
      <alignment horizontal="center" vertical="center" wrapText="1"/>
      <protection hidden="1"/>
    </xf>
    <xf numFmtId="0" fontId="14" fillId="5" borderId="14" xfId="0" applyFont="1" applyFill="1" applyBorder="1" applyAlignment="1">
      <alignment horizontal="center"/>
    </xf>
    <xf numFmtId="0" fontId="10" fillId="5" borderId="15" xfId="0" applyFont="1" applyFill="1" applyBorder="1" applyAlignment="1" applyProtection="1">
      <alignment horizontal="left" vertical="center"/>
      <protection locked="0"/>
    </xf>
    <xf numFmtId="164" fontId="5" fillId="0" borderId="14" xfId="0" applyNumberFormat="1" applyFont="1" applyBorder="1" applyAlignment="1">
      <alignment horizontal="center"/>
    </xf>
    <xf numFmtId="166" fontId="5" fillId="0" borderId="14" xfId="0" applyNumberFormat="1" applyFont="1" applyBorder="1"/>
    <xf numFmtId="0" fontId="15" fillId="0" borderId="14" xfId="0" applyFont="1" applyBorder="1"/>
    <xf numFmtId="0" fontId="4" fillId="0" borderId="0" xfId="0" applyFont="1" applyBorder="1" applyAlignment="1">
      <alignment horizontal="center"/>
    </xf>
    <xf numFmtId="0" fontId="5" fillId="0" borderId="0" xfId="0" applyFont="1" applyBorder="1"/>
    <xf numFmtId="164" fontId="5" fillId="0" borderId="0" xfId="0" applyNumberFormat="1" applyFont="1" applyBorder="1" applyAlignment="1">
      <alignment horizontal="center"/>
    </xf>
    <xf numFmtId="0" fontId="5" fillId="0" borderId="0" xfId="0" applyFont="1" applyFill="1" applyBorder="1"/>
    <xf numFmtId="0" fontId="15" fillId="0" borderId="0" xfId="0" applyFont="1" applyBorder="1"/>
    <xf numFmtId="0" fontId="0" fillId="0" borderId="0" xfId="0" applyBorder="1"/>
    <xf numFmtId="0" fontId="16" fillId="0" borderId="0" xfId="0" applyFont="1" applyBorder="1" applyAlignment="1">
      <alignment horizontal="right" vertical="center"/>
    </xf>
    <xf numFmtId="0" fontId="16" fillId="0" borderId="0" xfId="0" applyFont="1" applyBorder="1"/>
    <xf numFmtId="0" fontId="17" fillId="0" borderId="0" xfId="0" applyFont="1" applyBorder="1"/>
    <xf numFmtId="0" fontId="6" fillId="0" borderId="0" xfId="0" applyFont="1" applyBorder="1"/>
    <xf numFmtId="0" fontId="17" fillId="0" borderId="0" xfId="0" applyFont="1" applyFill="1" applyBorder="1"/>
    <xf numFmtId="0" fontId="16" fillId="0" borderId="0" xfId="0" applyFont="1" applyBorder="1" applyAlignment="1">
      <alignment vertical="center"/>
    </xf>
    <xf numFmtId="0" fontId="18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19" fillId="0" borderId="0" xfId="0" applyFont="1" applyAlignment="1" applyProtection="1">
      <alignment vertical="center"/>
      <protection locked="0"/>
    </xf>
    <xf numFmtId="0" fontId="0" fillId="0" borderId="0" xfId="0" applyFill="1"/>
    <xf numFmtId="0" fontId="5" fillId="0" borderId="14" xfId="0" applyFont="1" applyFill="1" applyBorder="1" applyAlignment="1" applyProtection="1">
      <alignment horizontal="center" vertical="center"/>
      <protection locked="0"/>
    </xf>
    <xf numFmtId="2" fontId="5" fillId="0" borderId="14" xfId="0" applyNumberFormat="1" applyFont="1" applyFill="1" applyBorder="1" applyAlignment="1" applyProtection="1">
      <alignment horizontal="center" vertical="center"/>
      <protection locked="0"/>
    </xf>
    <xf numFmtId="0" fontId="5" fillId="0" borderId="14" xfId="0" applyFont="1" applyFill="1" applyBorder="1" applyAlignment="1" applyProtection="1">
      <alignment horizontal="center" vertical="center" wrapText="1"/>
      <protection locked="0"/>
    </xf>
    <xf numFmtId="0" fontId="5" fillId="0" borderId="14" xfId="0" applyFont="1" applyFill="1" applyBorder="1" applyAlignment="1" applyProtection="1">
      <alignment horizontal="center" vertical="center" wrapText="1"/>
      <protection locked="0"/>
    </xf>
    <xf numFmtId="2" fontId="5" fillId="0" borderId="13" xfId="0" applyNumberFormat="1" applyFont="1" applyFill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 applyProtection="1">
      <alignment horizontal="center" vertical="center"/>
      <protection locked="0"/>
    </xf>
    <xf numFmtId="0" fontId="5" fillId="0" borderId="14" xfId="0" applyFont="1" applyFill="1" applyBorder="1" applyAlignment="1" applyProtection="1">
      <alignment horizontal="center" vertical="center"/>
      <protection locked="0"/>
    </xf>
    <xf numFmtId="2" fontId="5" fillId="0" borderId="14" xfId="0" applyNumberFormat="1" applyFont="1" applyFill="1" applyBorder="1" applyAlignment="1" applyProtection="1">
      <alignment horizontal="center" vertical="center"/>
      <protection locked="0"/>
    </xf>
    <xf numFmtId="43" fontId="5" fillId="0" borderId="14" xfId="0" applyNumberFormat="1" applyFont="1" applyFill="1" applyBorder="1" applyAlignment="1" applyProtection="1">
      <alignment horizontal="center" vertical="center" wrapText="1"/>
      <protection locked="0"/>
    </xf>
    <xf numFmtId="166" fontId="5" fillId="0" borderId="14" xfId="0" applyNumberFormat="1" applyFont="1" applyFill="1" applyBorder="1" applyAlignment="1" applyProtection="1">
      <alignment horizontal="center" vertical="center"/>
      <protection locked="0"/>
    </xf>
    <xf numFmtId="165" fontId="5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18" xfId="0" applyFont="1" applyFill="1" applyBorder="1" applyAlignment="1" applyProtection="1">
      <alignment vertical="center" wrapText="1"/>
      <protection locked="0"/>
    </xf>
    <xf numFmtId="0" fontId="5" fillId="0" borderId="14" xfId="0" applyFont="1" applyFill="1" applyBorder="1" applyAlignment="1" applyProtection="1">
      <alignment horizontal="center" vertical="center"/>
      <protection locked="0"/>
    </xf>
    <xf numFmtId="2" fontId="5" fillId="0" borderId="14" xfId="0" applyNumberFormat="1" applyFont="1" applyFill="1" applyBorder="1" applyAlignment="1" applyProtection="1">
      <alignment horizontal="center" vertical="center"/>
      <protection locked="0"/>
    </xf>
    <xf numFmtId="0" fontId="5" fillId="0" borderId="14" xfId="0" applyFont="1" applyFill="1" applyBorder="1" applyAlignment="1" applyProtection="1">
      <alignment horizontal="center" vertical="center" wrapText="1"/>
      <protection locked="0"/>
    </xf>
    <xf numFmtId="43" fontId="5" fillId="7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7" borderId="14" xfId="0" applyFont="1" applyFill="1" applyBorder="1" applyAlignment="1" applyProtection="1">
      <alignment horizontal="center" vertical="center"/>
      <protection locked="0"/>
    </xf>
    <xf numFmtId="2" fontId="5" fillId="7" borderId="14" xfId="0" applyNumberFormat="1" applyFont="1" applyFill="1" applyBorder="1" applyAlignment="1" applyProtection="1">
      <alignment horizontal="center" vertical="center"/>
      <protection locked="0"/>
    </xf>
    <xf numFmtId="2" fontId="5" fillId="7" borderId="14" xfId="0" applyNumberFormat="1" applyFont="1" applyFill="1" applyBorder="1" applyAlignment="1" applyProtection="1">
      <alignment horizontal="right" vertical="center"/>
      <protection locked="0"/>
    </xf>
    <xf numFmtId="0" fontId="0" fillId="0" borderId="14" xfId="0" applyBorder="1"/>
    <xf numFmtId="43" fontId="5" fillId="0" borderId="14" xfId="0" applyNumberFormat="1" applyFont="1" applyFill="1" applyBorder="1" applyAlignment="1">
      <alignment horizontal="center" vertical="center"/>
    </xf>
    <xf numFmtId="165" fontId="5" fillId="0" borderId="13" xfId="0" applyNumberFormat="1" applyFont="1" applyFill="1" applyBorder="1" applyAlignment="1" applyProtection="1">
      <alignment horizontal="center" vertical="center"/>
      <protection locked="0"/>
    </xf>
    <xf numFmtId="165" fontId="5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4" xfId="0" applyFont="1" applyFill="1" applyBorder="1" applyAlignment="1">
      <alignment horizontal="center"/>
    </xf>
    <xf numFmtId="0" fontId="6" fillId="0" borderId="14" xfId="0" applyFont="1" applyBorder="1"/>
    <xf numFmtId="2" fontId="5" fillId="0" borderId="14" xfId="0" applyNumberFormat="1" applyFont="1" applyFill="1" applyBorder="1" applyAlignment="1" applyProtection="1">
      <alignment horizontal="center" vertical="center"/>
      <protection locked="0"/>
    </xf>
    <xf numFmtId="0" fontId="5" fillId="0" borderId="14" xfId="0" applyFont="1" applyFill="1" applyBorder="1" applyAlignment="1" applyProtection="1">
      <alignment horizontal="center" vertical="center" wrapText="1"/>
      <protection locked="0"/>
    </xf>
    <xf numFmtId="0" fontId="5" fillId="0" borderId="14" xfId="0" applyFont="1" applyFill="1" applyBorder="1" applyAlignment="1" applyProtection="1">
      <alignment horizontal="center" vertical="center"/>
      <protection locked="0"/>
    </xf>
    <xf numFmtId="43" fontId="5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vertical="center"/>
    </xf>
    <xf numFmtId="164" fontId="5" fillId="0" borderId="14" xfId="0" applyNumberFormat="1" applyFont="1" applyFill="1" applyBorder="1" applyAlignment="1">
      <alignment horizontal="center" vertical="center"/>
    </xf>
    <xf numFmtId="0" fontId="11" fillId="0" borderId="18" xfId="0" applyFont="1" applyBorder="1" applyAlignment="1" applyProtection="1">
      <alignment vertical="center" wrapText="1"/>
      <protection locked="0"/>
    </xf>
    <xf numFmtId="2" fontId="5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8" borderId="14" xfId="0" applyFont="1" applyFill="1" applyBorder="1" applyAlignment="1" applyProtection="1">
      <alignment horizontal="center" vertical="center"/>
      <protection locked="0"/>
    </xf>
    <xf numFmtId="2" fontId="5" fillId="8" borderId="14" xfId="0" applyNumberFormat="1" applyFont="1" applyFill="1" applyBorder="1" applyAlignment="1" applyProtection="1">
      <alignment horizontal="center" vertical="center"/>
      <protection locked="0"/>
    </xf>
    <xf numFmtId="43" fontId="5" fillId="8" borderId="14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0" xfId="0" applyFont="1" applyFill="1" applyBorder="1" applyAlignment="1">
      <alignment horizont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8" fillId="0" borderId="5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 applyProtection="1">
      <alignment horizontal="left" vertical="center" wrapText="1"/>
      <protection locked="0"/>
    </xf>
    <xf numFmtId="0" fontId="5" fillId="0" borderId="13" xfId="0" applyFont="1" applyFill="1" applyBorder="1" applyAlignment="1" applyProtection="1">
      <alignment horizontal="left" vertical="center" wrapText="1"/>
      <protection locked="0"/>
    </xf>
    <xf numFmtId="0" fontId="5" fillId="0" borderId="18" xfId="0" applyFont="1" applyFill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 applyProtection="1">
      <alignment horizontal="center" vertical="center"/>
      <protection locked="0"/>
    </xf>
    <xf numFmtId="165" fontId="5" fillId="0" borderId="18" xfId="0" applyNumberFormat="1" applyFont="1" applyFill="1" applyBorder="1" applyAlignment="1" applyProtection="1">
      <alignment horizontal="center" vertical="center" wrapText="1"/>
      <protection hidden="1"/>
    </xf>
    <xf numFmtId="165" fontId="5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8" xfId="0" applyFont="1" applyFill="1" applyBorder="1" applyAlignment="1" applyProtection="1">
      <alignment horizontal="center" vertical="center" wrapText="1"/>
      <protection locked="0"/>
    </xf>
    <xf numFmtId="0" fontId="5" fillId="0" borderId="13" xfId="0" applyFont="1" applyFill="1" applyBorder="1" applyAlignment="1" applyProtection="1">
      <alignment horizontal="center" vertical="center" wrapText="1"/>
      <protection locked="0"/>
    </xf>
    <xf numFmtId="2" fontId="5" fillId="0" borderId="18" xfId="0" applyNumberFormat="1" applyFont="1" applyFill="1" applyBorder="1" applyAlignment="1" applyProtection="1">
      <alignment horizontal="center" vertical="center"/>
      <protection locked="0"/>
    </xf>
    <xf numFmtId="2" fontId="5" fillId="0" borderId="13" xfId="0" applyNumberFormat="1" applyFont="1" applyFill="1" applyBorder="1" applyAlignment="1" applyProtection="1">
      <alignment horizontal="center" vertical="center"/>
      <protection locked="0"/>
    </xf>
    <xf numFmtId="2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13" xfId="0" applyNumberFormat="1" applyFont="1" applyFill="1" applyBorder="1" applyAlignment="1" applyProtection="1">
      <alignment horizontal="center" vertical="center" wrapText="1"/>
      <protection locked="0"/>
    </xf>
    <xf numFmtId="43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3" fontId="5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4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/>
    </xf>
    <xf numFmtId="0" fontId="11" fillId="0" borderId="18" xfId="0" applyFont="1" applyFill="1" applyBorder="1" applyAlignment="1" applyProtection="1">
      <alignment horizontal="left" vertical="center" wrapText="1"/>
      <protection locked="0"/>
    </xf>
    <xf numFmtId="0" fontId="11" fillId="0" borderId="13" xfId="0" applyFont="1" applyFill="1" applyBorder="1" applyAlignment="1" applyProtection="1">
      <alignment horizontal="left" vertical="center" wrapText="1"/>
      <protection locked="0"/>
    </xf>
    <xf numFmtId="0" fontId="5" fillId="0" borderId="16" xfId="0" applyFont="1" applyBorder="1" applyAlignment="1" applyProtection="1">
      <alignment horizontal="left" vertical="center" wrapText="1"/>
      <protection locked="0"/>
    </xf>
    <xf numFmtId="0" fontId="5" fillId="0" borderId="17" xfId="0" applyFont="1" applyBorder="1" applyAlignment="1" applyProtection="1">
      <alignment horizontal="left" vertical="center" wrapText="1"/>
      <protection locked="0"/>
    </xf>
    <xf numFmtId="0" fontId="5" fillId="0" borderId="18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0" borderId="13" xfId="0" applyFont="1" applyFill="1" applyBorder="1" applyAlignment="1" applyProtection="1">
      <alignment horizontal="center" vertical="center" wrapText="1"/>
      <protection locked="0"/>
    </xf>
    <xf numFmtId="165" fontId="5" fillId="0" borderId="18" xfId="0" applyNumberFormat="1" applyFont="1" applyFill="1" applyBorder="1" applyAlignment="1" applyProtection="1">
      <alignment horizontal="center" vertical="center"/>
      <protection locked="0"/>
    </xf>
    <xf numFmtId="165" fontId="5" fillId="0" borderId="13" xfId="0" applyNumberFormat="1" applyFont="1" applyFill="1" applyBorder="1" applyAlignment="1" applyProtection="1">
      <alignment horizontal="center" vertical="center"/>
      <protection locked="0"/>
    </xf>
    <xf numFmtId="2" fontId="5" fillId="0" borderId="14" xfId="0" applyNumberFormat="1" applyFont="1" applyFill="1" applyBorder="1" applyAlignment="1" applyProtection="1">
      <alignment horizontal="center" vertical="center"/>
      <protection locked="0"/>
    </xf>
    <xf numFmtId="0" fontId="5" fillId="0" borderId="14" xfId="0" applyFont="1" applyFill="1" applyBorder="1" applyAlignment="1" applyProtection="1">
      <alignment horizontal="center" vertical="center" wrapText="1"/>
      <protection locked="0"/>
    </xf>
    <xf numFmtId="165" fontId="5" fillId="0" borderId="18" xfId="0" applyNumberFormat="1" applyFont="1" applyBorder="1" applyAlignment="1" applyProtection="1">
      <alignment horizontal="center" vertical="center"/>
      <protection locked="0"/>
    </xf>
    <xf numFmtId="165" fontId="5" fillId="0" borderId="13" xfId="0" applyNumberFormat="1" applyFont="1" applyBorder="1" applyAlignment="1" applyProtection="1">
      <alignment horizontal="center" vertical="center"/>
      <protection locked="0"/>
    </xf>
    <xf numFmtId="0" fontId="5" fillId="0" borderId="18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left" vertical="center" wrapText="1"/>
      <protection locked="0"/>
    </xf>
    <xf numFmtId="165" fontId="5" fillId="4" borderId="18" xfId="0" applyNumberFormat="1" applyFont="1" applyFill="1" applyBorder="1" applyAlignment="1" applyProtection="1">
      <alignment horizontal="center" vertical="center" wrapText="1"/>
      <protection hidden="1"/>
    </xf>
    <xf numFmtId="165" fontId="5" fillId="4" borderId="1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8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43" fontId="5" fillId="0" borderId="18" xfId="1" applyFont="1" applyFill="1" applyBorder="1" applyAlignment="1" applyProtection="1">
      <alignment horizontal="center" vertical="center"/>
    </xf>
    <xf numFmtId="43" fontId="5" fillId="0" borderId="13" xfId="1" applyFont="1" applyFill="1" applyBorder="1" applyAlignment="1" applyProtection="1">
      <alignment horizontal="center" vertical="center"/>
    </xf>
    <xf numFmtId="43" fontId="5" fillId="0" borderId="18" xfId="1" applyFont="1" applyFill="1" applyBorder="1" applyAlignment="1" applyProtection="1">
      <alignment horizontal="center" vertical="center"/>
      <protection locked="0"/>
    </xf>
    <xf numFmtId="43" fontId="5" fillId="0" borderId="13" xfId="1" applyFont="1" applyFill="1" applyBorder="1" applyAlignment="1" applyProtection="1">
      <alignment horizontal="center" vertical="center"/>
      <protection locked="0"/>
    </xf>
    <xf numFmtId="43" fontId="5" fillId="0" borderId="18" xfId="0" applyNumberFormat="1" applyFont="1" applyBorder="1" applyAlignment="1">
      <alignment horizontal="center" vertical="center"/>
    </xf>
    <xf numFmtId="43" fontId="5" fillId="0" borderId="13" xfId="0" applyNumberFormat="1" applyFont="1" applyBorder="1" applyAlignment="1">
      <alignment horizontal="center" vertical="center"/>
    </xf>
    <xf numFmtId="0" fontId="5" fillId="0" borderId="14" xfId="0" applyFont="1" applyFill="1" applyBorder="1" applyAlignment="1" applyProtection="1">
      <alignment horizontal="center" vertical="center"/>
      <protection locked="0"/>
    </xf>
    <xf numFmtId="43" fontId="5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8" xfId="0" applyFont="1" applyBorder="1" applyAlignment="1" applyProtection="1">
      <alignment horizontal="left" vertical="center" wrapText="1"/>
      <protection locked="0"/>
    </xf>
    <xf numFmtId="0" fontId="11" fillId="0" borderId="19" xfId="0" applyFont="1" applyBorder="1" applyAlignment="1" applyProtection="1">
      <alignment horizontal="left" vertical="center" wrapText="1"/>
      <protection locked="0"/>
    </xf>
    <xf numFmtId="0" fontId="11" fillId="0" borderId="13" xfId="0" applyFont="1" applyBorder="1" applyAlignment="1" applyProtection="1">
      <alignment horizontal="left" vertical="center" wrapText="1"/>
      <protection locked="0"/>
    </xf>
  </cellXfs>
  <cellStyles count="2">
    <cellStyle name="Comma" xfId="1" builtinId="3"/>
    <cellStyle name="Normal" xfId="0" builtinId="0"/>
  </cellStyles>
  <dxfs count="8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NAS~1.DEM\AppData\Local\Temp\Rar$DIa44468.16707\Dzevachap%20(ASHN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nas.demurchyan\Downloads\5.%20Hayt_avtomeqena_mlsa-petgujq%20(1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nas.demurchyan\Desktop\GnmanHayt\2024Byudje%20-%20Copy\Dzevachap%20(ASHN)%20(2024%2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այտի ձևաչափ"/>
      <sheetName val="Sheet1"/>
      <sheetName val="Լրացման պահանջները"/>
      <sheetName val="List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այտի ձևաչափ"/>
      <sheetName val="Լրացման պահանջները"/>
      <sheetName val="List"/>
      <sheetName val="Sheet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այտի ձևաչափ"/>
      <sheetName val="Sheet1"/>
      <sheetName val="Լրացման պահանջները"/>
      <sheetName val="List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Y105"/>
  <sheetViews>
    <sheetView tabSelected="1" topLeftCell="Q71" zoomScale="85" zoomScaleNormal="85" workbookViewId="0">
      <selection activeCell="V85" sqref="V85"/>
    </sheetView>
  </sheetViews>
  <sheetFormatPr defaultRowHeight="15" x14ac:dyDescent="0.25"/>
  <cols>
    <col min="2" max="2" width="42" customWidth="1"/>
    <col min="3" max="3" width="35" customWidth="1"/>
    <col min="4" max="4" width="15" bestFit="1" customWidth="1"/>
    <col min="5" max="5" width="12.42578125" bestFit="1" customWidth="1"/>
    <col min="6" max="6" width="15.140625" bestFit="1" customWidth="1"/>
    <col min="7" max="7" width="18.140625" bestFit="1" customWidth="1"/>
    <col min="8" max="8" width="14.7109375" bestFit="1" customWidth="1"/>
    <col min="9" max="9" width="12.28515625" bestFit="1" customWidth="1"/>
    <col min="10" max="10" width="44.85546875" bestFit="1" customWidth="1"/>
    <col min="11" max="11" width="15.42578125" style="106" bestFit="1" customWidth="1"/>
    <col min="12" max="12" width="18" bestFit="1" customWidth="1"/>
    <col min="13" max="13" width="16.7109375" bestFit="1" customWidth="1"/>
    <col min="14" max="14" width="13.140625" bestFit="1" customWidth="1"/>
    <col min="15" max="15" width="14.28515625" bestFit="1" customWidth="1"/>
    <col min="16" max="16" width="12.42578125" bestFit="1" customWidth="1"/>
    <col min="17" max="17" width="7.85546875" bestFit="1" customWidth="1"/>
    <col min="18" max="18" width="11" bestFit="1" customWidth="1"/>
    <col min="19" max="20" width="15" customWidth="1"/>
    <col min="21" max="21" width="15" style="7" customWidth="1"/>
    <col min="22" max="22" width="20.28515625" customWidth="1"/>
    <col min="23" max="23" width="43" customWidth="1"/>
  </cols>
  <sheetData>
    <row r="2" spans="1:23" x14ac:dyDescent="0.25">
      <c r="A2" s="1"/>
      <c r="B2" s="2"/>
      <c r="C2" s="2"/>
      <c r="D2" s="2"/>
      <c r="E2" s="2"/>
      <c r="F2" s="2"/>
      <c r="G2" s="2"/>
      <c r="H2" s="3"/>
      <c r="I2" s="4"/>
      <c r="K2" s="5"/>
      <c r="L2" s="6" t="s">
        <v>0</v>
      </c>
      <c r="M2" s="6"/>
    </row>
    <row r="3" spans="1:23" x14ac:dyDescent="0.25">
      <c r="A3" s="1"/>
      <c r="B3" s="2"/>
      <c r="C3" s="2"/>
      <c r="D3" s="2"/>
      <c r="E3" s="2"/>
      <c r="F3" s="2"/>
      <c r="G3" s="2"/>
      <c r="H3" s="3"/>
      <c r="I3" s="4"/>
      <c r="K3" s="144" t="s">
        <v>1</v>
      </c>
      <c r="L3" s="144"/>
      <c r="M3" s="144"/>
    </row>
    <row r="4" spans="1:23" ht="15.75" thickBot="1" x14ac:dyDescent="0.3">
      <c r="A4" s="8"/>
      <c r="B4" s="9"/>
      <c r="C4" s="10"/>
      <c r="D4" s="10"/>
      <c r="E4" s="10"/>
      <c r="F4" s="10"/>
      <c r="G4" s="10"/>
      <c r="H4" s="11"/>
      <c r="I4" s="12"/>
      <c r="K4" s="13"/>
      <c r="L4" s="14"/>
      <c r="M4" s="14"/>
    </row>
    <row r="5" spans="1:23" x14ac:dyDescent="0.25">
      <c r="A5" s="8"/>
      <c r="B5" s="15" t="s">
        <v>2</v>
      </c>
      <c r="C5" s="15"/>
      <c r="D5" s="15"/>
      <c r="E5" s="15"/>
      <c r="F5" s="16"/>
      <c r="G5" s="16"/>
      <c r="H5" s="16"/>
      <c r="I5" s="16"/>
      <c r="K5" s="13"/>
      <c r="L5" s="16"/>
      <c r="M5" s="16"/>
    </row>
    <row r="6" spans="1:23" x14ac:dyDescent="0.25">
      <c r="A6" s="8"/>
      <c r="B6" s="17"/>
      <c r="C6" s="17"/>
      <c r="D6" s="17"/>
      <c r="E6" s="17"/>
      <c r="F6" s="16"/>
      <c r="G6" s="16"/>
      <c r="H6" s="16"/>
      <c r="I6" s="16"/>
      <c r="K6" s="13"/>
      <c r="L6" s="16"/>
      <c r="M6" s="16"/>
    </row>
    <row r="7" spans="1:23" x14ac:dyDescent="0.25">
      <c r="A7" s="18" t="s">
        <v>3</v>
      </c>
      <c r="B7" s="18"/>
      <c r="C7" s="18"/>
      <c r="D7" s="18"/>
      <c r="E7" s="18"/>
      <c r="F7" s="16"/>
      <c r="G7" s="16"/>
      <c r="H7" s="16"/>
      <c r="I7" s="16"/>
      <c r="K7" s="13"/>
      <c r="L7" s="16"/>
      <c r="M7" s="16"/>
    </row>
    <row r="8" spans="1:23" x14ac:dyDescent="0.25">
      <c r="A8" s="18" t="s">
        <v>4</v>
      </c>
      <c r="B8" s="18"/>
      <c r="C8" s="18"/>
      <c r="D8" s="18"/>
      <c r="E8" s="18"/>
      <c r="F8" s="16"/>
      <c r="G8" s="16"/>
      <c r="H8" s="16"/>
      <c r="I8" s="16"/>
      <c r="K8" s="13"/>
      <c r="L8" s="16"/>
      <c r="M8" s="16"/>
    </row>
    <row r="9" spans="1:23" ht="15.75" thickBot="1" x14ac:dyDescent="0.3">
      <c r="A9" s="18"/>
      <c r="B9" s="19"/>
      <c r="C9" s="18"/>
      <c r="D9" s="18"/>
      <c r="E9" s="18"/>
      <c r="F9" s="16"/>
      <c r="G9" s="16"/>
      <c r="H9" s="16"/>
      <c r="I9" s="16"/>
      <c r="K9" s="13"/>
      <c r="L9" s="16"/>
      <c r="M9" s="16"/>
    </row>
    <row r="10" spans="1:23" ht="15.75" thickBot="1" x14ac:dyDescent="0.3">
      <c r="B10" s="20" t="s">
        <v>5</v>
      </c>
      <c r="C10" s="20"/>
      <c r="D10" s="20"/>
      <c r="E10" s="21"/>
      <c r="F10" s="16"/>
      <c r="G10" s="16"/>
      <c r="H10" s="16"/>
      <c r="I10" s="16"/>
      <c r="K10" s="13"/>
      <c r="L10" s="16"/>
      <c r="M10" s="16"/>
    </row>
    <row r="11" spans="1:23" ht="15.75" thickBot="1" x14ac:dyDescent="0.3">
      <c r="B11" s="22"/>
      <c r="C11" s="23"/>
      <c r="D11" s="23"/>
      <c r="E11" s="18"/>
      <c r="F11" s="16"/>
      <c r="G11" s="16"/>
      <c r="H11" s="16"/>
      <c r="I11" s="16"/>
      <c r="K11" s="13"/>
      <c r="L11" s="16"/>
      <c r="M11" s="16"/>
    </row>
    <row r="12" spans="1:23" ht="15.75" thickBot="1" x14ac:dyDescent="0.3">
      <c r="B12" s="20" t="s">
        <v>6</v>
      </c>
      <c r="C12" s="20"/>
      <c r="D12" s="20"/>
      <c r="E12" s="21"/>
      <c r="F12" s="16"/>
      <c r="G12" s="16"/>
      <c r="H12" s="16"/>
      <c r="I12" s="16"/>
      <c r="K12" s="13"/>
      <c r="L12" s="16"/>
      <c r="M12" s="16"/>
    </row>
    <row r="13" spans="1:23" ht="15.75" thickBot="1" x14ac:dyDescent="0.3">
      <c r="B13" s="16"/>
      <c r="C13" s="16"/>
      <c r="D13" s="16"/>
      <c r="E13" s="16"/>
      <c r="F13" s="16"/>
      <c r="G13" s="16"/>
      <c r="H13" s="16"/>
      <c r="I13" s="16"/>
      <c r="K13" s="13"/>
      <c r="L13" s="16"/>
      <c r="M13" s="16"/>
    </row>
    <row r="14" spans="1:23" ht="57.75" customHeight="1" thickBot="1" x14ac:dyDescent="0.3">
      <c r="A14" s="24"/>
      <c r="B14" s="25"/>
      <c r="C14" s="145" t="s">
        <v>7</v>
      </c>
      <c r="D14" s="146"/>
      <c r="E14" s="146"/>
      <c r="F14" s="146"/>
      <c r="G14" s="146"/>
      <c r="H14" s="146"/>
      <c r="I14" s="147"/>
      <c r="J14" s="148" t="s">
        <v>8</v>
      </c>
      <c r="K14" s="150" t="s">
        <v>9</v>
      </c>
      <c r="L14" s="151"/>
      <c r="M14" s="151"/>
      <c r="N14" s="152"/>
      <c r="O14" s="153" t="s">
        <v>10</v>
      </c>
      <c r="P14" s="154"/>
      <c r="Q14" s="154"/>
      <c r="R14" s="155"/>
      <c r="S14" s="153" t="s">
        <v>11</v>
      </c>
      <c r="T14" s="154"/>
      <c r="U14" s="154"/>
      <c r="V14" s="155"/>
      <c r="W14" s="170" t="s">
        <v>12</v>
      </c>
    </row>
    <row r="15" spans="1:23" ht="81.75" thickBot="1" x14ac:dyDescent="0.3">
      <c r="A15" s="26" t="s">
        <v>13</v>
      </c>
      <c r="B15" s="26" t="s">
        <v>134</v>
      </c>
      <c r="C15" s="27" t="s">
        <v>14</v>
      </c>
      <c r="D15" s="27" t="s">
        <v>15</v>
      </c>
      <c r="E15" s="27" t="s">
        <v>16</v>
      </c>
      <c r="F15" s="27" t="s">
        <v>17</v>
      </c>
      <c r="G15" s="27" t="s">
        <v>18</v>
      </c>
      <c r="H15" s="28" t="s">
        <v>19</v>
      </c>
      <c r="I15" s="29" t="s">
        <v>20</v>
      </c>
      <c r="J15" s="149"/>
      <c r="K15" s="29" t="s">
        <v>21</v>
      </c>
      <c r="L15" s="29" t="s">
        <v>22</v>
      </c>
      <c r="M15" s="30" t="s">
        <v>23</v>
      </c>
      <c r="N15" s="29" t="s">
        <v>24</v>
      </c>
      <c r="O15" s="27" t="s">
        <v>15</v>
      </c>
      <c r="P15" s="27" t="s">
        <v>16</v>
      </c>
      <c r="Q15" s="27" t="s">
        <v>17</v>
      </c>
      <c r="R15" s="31" t="s">
        <v>25</v>
      </c>
      <c r="S15" s="27" t="s">
        <v>15</v>
      </c>
      <c r="T15" s="27" t="s">
        <v>16</v>
      </c>
      <c r="U15" s="27" t="s">
        <v>17</v>
      </c>
      <c r="V15" s="32" t="s">
        <v>25</v>
      </c>
      <c r="W15" s="171"/>
    </row>
    <row r="16" spans="1:23" x14ac:dyDescent="0.25">
      <c r="A16" s="33">
        <v>1</v>
      </c>
      <c r="B16" s="33">
        <v>2</v>
      </c>
      <c r="C16" s="33">
        <v>3</v>
      </c>
      <c r="D16" s="33">
        <v>4</v>
      </c>
      <c r="E16" s="33">
        <v>5</v>
      </c>
      <c r="F16" s="33">
        <v>6</v>
      </c>
      <c r="G16" s="33">
        <v>7</v>
      </c>
      <c r="H16" s="33">
        <v>8</v>
      </c>
      <c r="I16" s="33">
        <v>9</v>
      </c>
      <c r="J16" s="33">
        <v>10</v>
      </c>
      <c r="K16" s="34">
        <v>11</v>
      </c>
      <c r="L16" s="33">
        <v>12</v>
      </c>
      <c r="M16" s="33">
        <v>13</v>
      </c>
      <c r="N16" s="33">
        <v>14</v>
      </c>
      <c r="O16" s="33">
        <v>15</v>
      </c>
      <c r="P16" s="33">
        <v>16</v>
      </c>
      <c r="Q16" s="33">
        <v>17</v>
      </c>
      <c r="R16" s="33">
        <v>18</v>
      </c>
      <c r="S16" s="33">
        <v>19</v>
      </c>
      <c r="T16" s="33">
        <v>20</v>
      </c>
      <c r="U16" s="33">
        <v>21</v>
      </c>
      <c r="V16" s="33">
        <v>22</v>
      </c>
      <c r="W16" s="33">
        <v>23</v>
      </c>
    </row>
    <row r="17" spans="1:23" ht="17.25" x14ac:dyDescent="0.3">
      <c r="A17" s="35"/>
      <c r="B17" s="36"/>
      <c r="C17" s="37"/>
      <c r="D17" s="37"/>
      <c r="E17" s="37"/>
      <c r="F17" s="37"/>
      <c r="G17" s="37"/>
      <c r="H17" s="37"/>
      <c r="I17" s="38">
        <v>2025</v>
      </c>
      <c r="J17" s="39"/>
      <c r="K17" s="40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</row>
    <row r="18" spans="1:23" x14ac:dyDescent="0.25">
      <c r="A18" s="41"/>
      <c r="B18" s="42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</row>
    <row r="19" spans="1:23" ht="17.25" x14ac:dyDescent="0.25">
      <c r="A19" s="56"/>
      <c r="B19" s="57" t="s">
        <v>34</v>
      </c>
      <c r="C19" s="58"/>
      <c r="D19" s="59"/>
      <c r="E19" s="59"/>
      <c r="F19" s="59"/>
      <c r="G19" s="59"/>
      <c r="H19" s="59"/>
      <c r="I19" s="59"/>
      <c r="J19" s="60"/>
      <c r="K19" s="43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49"/>
      <c r="W19" s="49"/>
    </row>
    <row r="20" spans="1:23" ht="396" customHeight="1" x14ac:dyDescent="0.25">
      <c r="A20" s="48">
        <v>1</v>
      </c>
      <c r="B20" s="61" t="s">
        <v>38</v>
      </c>
      <c r="C20" s="45" t="s">
        <v>41</v>
      </c>
      <c r="D20" s="45" t="s">
        <v>39</v>
      </c>
      <c r="E20" s="50" t="s">
        <v>42</v>
      </c>
      <c r="F20" s="52" t="s">
        <v>28</v>
      </c>
      <c r="G20" s="51" t="s">
        <v>40</v>
      </c>
      <c r="H20" s="50">
        <v>1998</v>
      </c>
      <c r="I20" s="46">
        <f t="shared" ref="I20:I28" si="0">10-($I$17-H20)</f>
        <v>-17</v>
      </c>
      <c r="J20" s="45" t="s">
        <v>30</v>
      </c>
      <c r="K20" s="47">
        <v>765.35500000000002</v>
      </c>
      <c r="L20" s="48">
        <v>47</v>
      </c>
      <c r="M20" s="48">
        <v>12</v>
      </c>
      <c r="N20" s="48">
        <f>SUM(K20:M20)</f>
        <v>824.35500000000002</v>
      </c>
      <c r="O20" s="49"/>
      <c r="P20" s="49"/>
      <c r="Q20" s="49"/>
      <c r="R20" s="49"/>
      <c r="S20" s="123" t="s">
        <v>39</v>
      </c>
      <c r="T20" s="124" t="s">
        <v>27</v>
      </c>
      <c r="U20" s="124" t="s">
        <v>28</v>
      </c>
      <c r="V20" s="122">
        <v>24166.7</v>
      </c>
      <c r="W20" s="139" t="s">
        <v>37</v>
      </c>
    </row>
    <row r="21" spans="1:23" ht="17.25" x14ac:dyDescent="0.25">
      <c r="A21" s="56"/>
      <c r="B21" s="57" t="s">
        <v>43</v>
      </c>
      <c r="C21" s="57"/>
      <c r="D21" s="59"/>
      <c r="E21" s="59"/>
      <c r="F21" s="59"/>
      <c r="G21" s="59"/>
      <c r="H21" s="59"/>
      <c r="I21" s="59"/>
      <c r="J21" s="60"/>
      <c r="K21" s="43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</row>
    <row r="22" spans="1:23" ht="27" x14ac:dyDescent="0.25">
      <c r="A22" s="136">
        <v>1</v>
      </c>
      <c r="B22" s="61" t="s">
        <v>35</v>
      </c>
      <c r="C22" s="121" t="s">
        <v>44</v>
      </c>
      <c r="D22" s="137" t="s">
        <v>45</v>
      </c>
      <c r="E22" s="137" t="s">
        <v>27</v>
      </c>
      <c r="F22" s="66" t="s">
        <v>28</v>
      </c>
      <c r="G22" s="47" t="s">
        <v>29</v>
      </c>
      <c r="H22" s="119">
        <v>2000</v>
      </c>
      <c r="I22" s="117">
        <f t="shared" si="0"/>
        <v>-15</v>
      </c>
      <c r="J22" s="121" t="s">
        <v>30</v>
      </c>
      <c r="K22" s="47">
        <v>1123.3600000000001</v>
      </c>
      <c r="L22" s="47">
        <v>160</v>
      </c>
      <c r="M22" s="47">
        <v>138.4</v>
      </c>
      <c r="N22" s="138">
        <f t="shared" ref="N22:N28" si="1">SUM(K22:M22)</f>
        <v>1421.7600000000002</v>
      </c>
      <c r="O22" s="73"/>
      <c r="P22" s="73"/>
      <c r="Q22" s="73"/>
      <c r="R22" s="73"/>
      <c r="S22" s="119"/>
      <c r="T22" s="120"/>
      <c r="U22" s="120"/>
      <c r="V22" s="116"/>
      <c r="W22" s="63"/>
    </row>
    <row r="23" spans="1:23" ht="27" x14ac:dyDescent="0.25">
      <c r="A23" s="48">
        <v>2</v>
      </c>
      <c r="B23" s="44" t="s">
        <v>38</v>
      </c>
      <c r="C23" s="64" t="s">
        <v>47</v>
      </c>
      <c r="D23" s="53" t="s">
        <v>39</v>
      </c>
      <c r="E23" s="65" t="s">
        <v>27</v>
      </c>
      <c r="F23" s="66" t="s">
        <v>31</v>
      </c>
      <c r="G23" s="67" t="s">
        <v>29</v>
      </c>
      <c r="H23" s="65">
        <v>1998</v>
      </c>
      <c r="I23" s="46">
        <f t="shared" si="0"/>
        <v>-17</v>
      </c>
      <c r="J23" s="45" t="s">
        <v>30</v>
      </c>
      <c r="K23" s="47"/>
      <c r="L23" s="48"/>
      <c r="M23" s="48"/>
      <c r="N23" s="48">
        <f t="shared" si="1"/>
        <v>0</v>
      </c>
      <c r="O23" s="49"/>
      <c r="P23" s="49"/>
      <c r="Q23" s="49"/>
      <c r="R23" s="49"/>
      <c r="S23" s="123" t="s">
        <v>39</v>
      </c>
      <c r="T23" s="124" t="s">
        <v>27</v>
      </c>
      <c r="U23" s="124" t="s">
        <v>28</v>
      </c>
      <c r="V23" s="125">
        <v>24166.7</v>
      </c>
      <c r="W23" s="61" t="s">
        <v>48</v>
      </c>
    </row>
    <row r="24" spans="1:23" ht="17.25" x14ac:dyDescent="0.25">
      <c r="A24" s="56"/>
      <c r="B24" s="55" t="s">
        <v>49</v>
      </c>
      <c r="C24" s="55"/>
      <c r="D24" s="59"/>
      <c r="E24" s="59"/>
      <c r="F24" s="59"/>
      <c r="G24" s="59"/>
      <c r="H24" s="59"/>
      <c r="I24" s="59"/>
      <c r="J24" s="59"/>
      <c r="K24" s="43"/>
      <c r="L24" s="59"/>
      <c r="M24" s="59"/>
      <c r="N24" s="59"/>
      <c r="O24" s="68"/>
      <c r="P24" s="59"/>
      <c r="Q24" s="68"/>
      <c r="R24" s="59"/>
      <c r="S24" s="68"/>
      <c r="T24" s="59"/>
      <c r="U24" s="59"/>
      <c r="V24" s="59"/>
      <c r="W24" s="59"/>
    </row>
    <row r="25" spans="1:23" ht="169.5" customHeight="1" x14ac:dyDescent="0.25">
      <c r="A25" s="48">
        <v>1</v>
      </c>
      <c r="B25" s="54" t="s">
        <v>38</v>
      </c>
      <c r="C25" s="53" t="s">
        <v>50</v>
      </c>
      <c r="D25" s="53" t="s">
        <v>26</v>
      </c>
      <c r="E25" s="53" t="s">
        <v>27</v>
      </c>
      <c r="F25" s="53" t="s">
        <v>31</v>
      </c>
      <c r="G25" s="51" t="s">
        <v>29</v>
      </c>
      <c r="H25" s="53">
        <v>2000</v>
      </c>
      <c r="I25" s="46">
        <f t="shared" si="0"/>
        <v>-15</v>
      </c>
      <c r="J25" s="45" t="s">
        <v>30</v>
      </c>
      <c r="K25" s="47">
        <v>0</v>
      </c>
      <c r="L25" s="48">
        <v>0</v>
      </c>
      <c r="M25" s="48">
        <v>0</v>
      </c>
      <c r="N25" s="48">
        <f t="shared" si="1"/>
        <v>0</v>
      </c>
      <c r="O25" s="49"/>
      <c r="P25" s="49"/>
      <c r="Q25" s="49"/>
      <c r="R25" s="49"/>
      <c r="S25" s="110"/>
      <c r="T25" s="110"/>
      <c r="U25" s="110"/>
      <c r="V25" s="115"/>
      <c r="W25" s="172" t="s">
        <v>46</v>
      </c>
    </row>
    <row r="26" spans="1:23" ht="94.5" customHeight="1" x14ac:dyDescent="0.25">
      <c r="A26" s="48">
        <v>2</v>
      </c>
      <c r="B26" s="54" t="s">
        <v>38</v>
      </c>
      <c r="C26" s="53" t="s">
        <v>51</v>
      </c>
      <c r="D26" s="53" t="s">
        <v>39</v>
      </c>
      <c r="E26" s="65" t="s">
        <v>27</v>
      </c>
      <c r="F26" s="66" t="s">
        <v>28</v>
      </c>
      <c r="G26" s="51" t="s">
        <v>29</v>
      </c>
      <c r="H26" s="65">
        <v>1998</v>
      </c>
      <c r="I26" s="46">
        <f t="shared" si="0"/>
        <v>-17</v>
      </c>
      <c r="J26" s="45" t="s">
        <v>30</v>
      </c>
      <c r="K26" s="47">
        <v>0</v>
      </c>
      <c r="L26" s="48">
        <v>0</v>
      </c>
      <c r="M26" s="48">
        <v>0</v>
      </c>
      <c r="N26" s="48">
        <f t="shared" si="1"/>
        <v>0</v>
      </c>
      <c r="O26" s="49"/>
      <c r="P26" s="49"/>
      <c r="Q26" s="49"/>
      <c r="R26" s="49"/>
      <c r="S26" s="123" t="s">
        <v>39</v>
      </c>
      <c r="T26" s="124" t="s">
        <v>27</v>
      </c>
      <c r="U26" s="124" t="s">
        <v>28</v>
      </c>
      <c r="V26" s="125">
        <v>24166.7</v>
      </c>
      <c r="W26" s="173"/>
    </row>
    <row r="27" spans="1:23" ht="17.25" x14ac:dyDescent="0.25">
      <c r="A27" s="56"/>
      <c r="B27" s="55" t="s">
        <v>52</v>
      </c>
      <c r="C27" s="55"/>
      <c r="D27" s="59"/>
      <c r="E27" s="59"/>
      <c r="F27" s="59"/>
      <c r="G27" s="59"/>
      <c r="H27" s="59"/>
      <c r="I27" s="59"/>
      <c r="J27" s="59"/>
      <c r="K27" s="43"/>
      <c r="L27" s="59"/>
      <c r="M27" s="59"/>
      <c r="N27" s="59"/>
      <c r="O27" s="68"/>
      <c r="P27" s="59"/>
      <c r="Q27" s="68"/>
      <c r="R27" s="59"/>
      <c r="S27" s="68"/>
      <c r="T27" s="59"/>
      <c r="U27" s="59"/>
      <c r="V27" s="59"/>
      <c r="W27" s="59"/>
    </row>
    <row r="28" spans="1:23" ht="40.5" customHeight="1" x14ac:dyDescent="0.25">
      <c r="A28" s="47">
        <v>1</v>
      </c>
      <c r="B28" s="61" t="s">
        <v>35</v>
      </c>
      <c r="C28" s="109" t="s">
        <v>53</v>
      </c>
      <c r="D28" s="109" t="s">
        <v>45</v>
      </c>
      <c r="E28" s="107" t="s">
        <v>27</v>
      </c>
      <c r="F28" s="66" t="s">
        <v>32</v>
      </c>
      <c r="G28" s="108" t="s">
        <v>29</v>
      </c>
      <c r="H28" s="107">
        <v>2008</v>
      </c>
      <c r="I28" s="117">
        <f t="shared" si="0"/>
        <v>-7</v>
      </c>
      <c r="J28" s="109" t="s">
        <v>30</v>
      </c>
      <c r="K28" s="47">
        <v>1643.72</v>
      </c>
      <c r="L28" s="47">
        <v>710</v>
      </c>
      <c r="M28" s="47">
        <v>6.01</v>
      </c>
      <c r="N28" s="47">
        <f t="shared" si="1"/>
        <v>2359.7300000000005</v>
      </c>
      <c r="O28" s="73"/>
      <c r="P28" s="73"/>
      <c r="Q28" s="73"/>
      <c r="R28" s="73"/>
      <c r="S28" s="123" t="s">
        <v>45</v>
      </c>
      <c r="T28" s="124" t="s">
        <v>27</v>
      </c>
      <c r="U28" s="124" t="s">
        <v>28</v>
      </c>
      <c r="V28" s="122">
        <v>10700</v>
      </c>
      <c r="W28" s="174" t="s">
        <v>133</v>
      </c>
    </row>
    <row r="29" spans="1:23" ht="27" x14ac:dyDescent="0.25">
      <c r="A29" s="48"/>
      <c r="B29" s="61" t="s">
        <v>54</v>
      </c>
      <c r="C29" s="45" t="s">
        <v>54</v>
      </c>
      <c r="D29" s="45" t="s">
        <v>54</v>
      </c>
      <c r="E29" s="50" t="s">
        <v>54</v>
      </c>
      <c r="F29" s="52" t="s">
        <v>54</v>
      </c>
      <c r="G29" s="51" t="s">
        <v>54</v>
      </c>
      <c r="H29" s="50" t="s">
        <v>54</v>
      </c>
      <c r="I29" s="46"/>
      <c r="J29" s="45" t="s">
        <v>30</v>
      </c>
      <c r="K29" s="47"/>
      <c r="L29" s="48"/>
      <c r="M29" s="48"/>
      <c r="N29" s="48"/>
      <c r="O29" s="49"/>
      <c r="P29" s="49"/>
      <c r="Q29" s="49"/>
      <c r="R29" s="49"/>
      <c r="S29" s="65"/>
      <c r="T29" s="67"/>
      <c r="U29" s="67"/>
      <c r="V29" s="62"/>
      <c r="W29" s="175"/>
    </row>
    <row r="30" spans="1:23" ht="17.25" x14ac:dyDescent="0.25">
      <c r="A30" s="56"/>
      <c r="B30" s="55" t="s">
        <v>55</v>
      </c>
      <c r="C30" s="55"/>
      <c r="D30" s="59"/>
      <c r="E30" s="59"/>
      <c r="F30" s="59"/>
      <c r="G30" s="59"/>
      <c r="H30" s="59"/>
      <c r="I30" s="59"/>
      <c r="J30" s="59"/>
      <c r="K30" s="43"/>
      <c r="L30" s="59"/>
      <c r="M30" s="59"/>
      <c r="N30" s="59"/>
      <c r="O30" s="68"/>
      <c r="P30" s="59"/>
      <c r="Q30" s="68"/>
      <c r="R30" s="59"/>
      <c r="S30" s="68"/>
      <c r="T30" s="59"/>
      <c r="U30" s="59"/>
      <c r="V30" s="59"/>
      <c r="W30" s="59"/>
    </row>
    <row r="31" spans="1:23" ht="28.5" x14ac:dyDescent="0.25">
      <c r="A31" s="48">
        <v>1</v>
      </c>
      <c r="B31" s="61" t="s">
        <v>35</v>
      </c>
      <c r="C31" s="64" t="s">
        <v>56</v>
      </c>
      <c r="D31" s="53" t="s">
        <v>36</v>
      </c>
      <c r="E31" s="65" t="s">
        <v>27</v>
      </c>
      <c r="F31" s="66" t="s">
        <v>32</v>
      </c>
      <c r="G31" s="51" t="s">
        <v>29</v>
      </c>
      <c r="H31" s="65">
        <v>2007</v>
      </c>
      <c r="I31" s="46">
        <f t="shared" ref="I31:I42" si="2">10-($I$17-H31)</f>
        <v>-8</v>
      </c>
      <c r="J31" s="45" t="s">
        <v>30</v>
      </c>
      <c r="K31" s="47">
        <v>74.7</v>
      </c>
      <c r="L31" s="48">
        <v>69</v>
      </c>
      <c r="M31" s="48">
        <v>0</v>
      </c>
      <c r="N31" s="48">
        <f t="shared" ref="N31:N59" si="3">SUM(K31:M31)</f>
        <v>143.69999999999999</v>
      </c>
      <c r="O31" s="49"/>
      <c r="P31" s="49"/>
      <c r="Q31" s="49"/>
      <c r="R31" s="49"/>
      <c r="S31" s="123" t="s">
        <v>39</v>
      </c>
      <c r="T31" s="124" t="s">
        <v>27</v>
      </c>
      <c r="U31" s="124" t="s">
        <v>28</v>
      </c>
      <c r="V31" s="122">
        <v>24166.7</v>
      </c>
      <c r="W31" s="61" t="s">
        <v>48</v>
      </c>
    </row>
    <row r="32" spans="1:23" ht="17.25" x14ac:dyDescent="0.25">
      <c r="A32" s="56"/>
      <c r="B32" s="55" t="s">
        <v>57</v>
      </c>
      <c r="C32" s="55"/>
      <c r="D32" s="59"/>
      <c r="E32" s="59"/>
      <c r="F32" s="59"/>
      <c r="G32" s="59"/>
      <c r="H32" s="59"/>
      <c r="I32" s="59"/>
      <c r="J32" s="59"/>
      <c r="K32" s="43"/>
      <c r="L32" s="59"/>
      <c r="M32" s="59"/>
      <c r="N32" s="59"/>
      <c r="O32" s="68"/>
      <c r="P32" s="59"/>
      <c r="Q32" s="68"/>
      <c r="R32" s="59"/>
      <c r="S32" s="68"/>
      <c r="T32" s="59"/>
      <c r="U32" s="59"/>
      <c r="V32" s="59"/>
      <c r="W32" s="59"/>
    </row>
    <row r="33" spans="1:181" ht="27" x14ac:dyDescent="0.25">
      <c r="A33" s="48">
        <v>2</v>
      </c>
      <c r="B33" s="61" t="s">
        <v>35</v>
      </c>
      <c r="C33" s="53" t="s">
        <v>58</v>
      </c>
      <c r="D33" s="53" t="s">
        <v>26</v>
      </c>
      <c r="E33" s="65" t="s">
        <v>27</v>
      </c>
      <c r="F33" s="66" t="s">
        <v>32</v>
      </c>
      <c r="G33" s="51" t="s">
        <v>29</v>
      </c>
      <c r="H33" s="65">
        <v>2006</v>
      </c>
      <c r="I33" s="46">
        <f t="shared" si="2"/>
        <v>-9</v>
      </c>
      <c r="J33" s="45" t="s">
        <v>30</v>
      </c>
      <c r="K33" s="69"/>
      <c r="L33" s="70">
        <v>200</v>
      </c>
      <c r="M33" s="70">
        <v>8</v>
      </c>
      <c r="N33" s="48">
        <f t="shared" si="3"/>
        <v>208</v>
      </c>
      <c r="O33" s="49"/>
      <c r="P33" s="49"/>
      <c r="Q33" s="49"/>
      <c r="R33" s="49"/>
      <c r="S33" s="123" t="s">
        <v>39</v>
      </c>
      <c r="T33" s="124" t="s">
        <v>27</v>
      </c>
      <c r="U33" s="124" t="s">
        <v>28</v>
      </c>
      <c r="V33" s="122">
        <v>24166.7</v>
      </c>
      <c r="W33" s="61" t="s">
        <v>48</v>
      </c>
    </row>
    <row r="34" spans="1:181" ht="17.25" x14ac:dyDescent="0.25">
      <c r="A34" s="56"/>
      <c r="B34" s="55" t="s">
        <v>59</v>
      </c>
      <c r="C34" s="55"/>
      <c r="D34" s="59"/>
      <c r="E34" s="59"/>
      <c r="F34" s="59"/>
      <c r="G34" s="59"/>
      <c r="H34" s="59"/>
      <c r="I34" s="59"/>
      <c r="J34" s="59"/>
      <c r="K34" s="43"/>
      <c r="L34" s="59"/>
      <c r="M34" s="59"/>
      <c r="N34" s="59"/>
      <c r="O34" s="68"/>
      <c r="P34" s="59"/>
      <c r="Q34" s="68"/>
      <c r="R34" s="59"/>
      <c r="S34" s="68"/>
      <c r="T34" s="59"/>
      <c r="U34" s="59"/>
      <c r="V34" s="59"/>
      <c r="W34" s="59"/>
    </row>
    <row r="35" spans="1:181" x14ac:dyDescent="0.25">
      <c r="A35" s="48">
        <v>1</v>
      </c>
      <c r="B35" s="44" t="s">
        <v>38</v>
      </c>
      <c r="C35" s="45" t="s">
        <v>60</v>
      </c>
      <c r="D35" s="45" t="s">
        <v>39</v>
      </c>
      <c r="E35" s="50" t="s">
        <v>61</v>
      </c>
      <c r="F35" s="52" t="s">
        <v>28</v>
      </c>
      <c r="G35" s="51" t="s">
        <v>40</v>
      </c>
      <c r="H35" s="50">
        <v>2022</v>
      </c>
      <c r="I35" s="46">
        <f t="shared" si="2"/>
        <v>7</v>
      </c>
      <c r="J35" s="45" t="s">
        <v>62</v>
      </c>
      <c r="K35" s="69"/>
      <c r="L35" s="70"/>
      <c r="M35" s="70">
        <v>10</v>
      </c>
      <c r="N35" s="48">
        <f t="shared" si="3"/>
        <v>10</v>
      </c>
      <c r="O35" s="49"/>
      <c r="P35" s="49"/>
      <c r="Q35" s="49"/>
      <c r="R35" s="49"/>
      <c r="S35" s="65"/>
      <c r="T35" s="67"/>
      <c r="U35" s="67"/>
      <c r="V35" s="62"/>
      <c r="W35" s="71"/>
    </row>
    <row r="36" spans="1:181" x14ac:dyDescent="0.25">
      <c r="A36" s="48">
        <v>2</v>
      </c>
      <c r="B36" s="44" t="s">
        <v>38</v>
      </c>
      <c r="C36" s="45" t="s">
        <v>60</v>
      </c>
      <c r="D36" s="45" t="s">
        <v>39</v>
      </c>
      <c r="E36" s="50" t="s">
        <v>61</v>
      </c>
      <c r="F36" s="52" t="s">
        <v>28</v>
      </c>
      <c r="G36" s="51" t="s">
        <v>40</v>
      </c>
      <c r="H36" s="50">
        <v>2022</v>
      </c>
      <c r="I36" s="46">
        <f t="shared" si="2"/>
        <v>7</v>
      </c>
      <c r="J36" s="45" t="s">
        <v>62</v>
      </c>
      <c r="K36" s="69"/>
      <c r="L36" s="70"/>
      <c r="M36" s="70">
        <v>10</v>
      </c>
      <c r="N36" s="48">
        <f t="shared" si="3"/>
        <v>10</v>
      </c>
      <c r="O36" s="49"/>
      <c r="P36" s="49"/>
      <c r="Q36" s="49"/>
      <c r="R36" s="49"/>
      <c r="S36" s="65"/>
      <c r="T36" s="67"/>
      <c r="U36" s="67"/>
      <c r="V36" s="62"/>
      <c r="W36" s="71"/>
    </row>
    <row r="37" spans="1:181" x14ac:dyDescent="0.25">
      <c r="A37" s="48">
        <v>3</v>
      </c>
      <c r="B37" s="44" t="s">
        <v>38</v>
      </c>
      <c r="C37" s="45" t="s">
        <v>63</v>
      </c>
      <c r="D37" s="45" t="s">
        <v>45</v>
      </c>
      <c r="E37" s="50" t="s">
        <v>42</v>
      </c>
      <c r="F37" s="52" t="s">
        <v>31</v>
      </c>
      <c r="G37" s="51" t="s">
        <v>40</v>
      </c>
      <c r="H37" s="50">
        <v>2006</v>
      </c>
      <c r="I37" s="46">
        <f t="shared" si="2"/>
        <v>-9</v>
      </c>
      <c r="J37" s="45" t="s">
        <v>62</v>
      </c>
      <c r="K37" s="69">
        <v>589.88</v>
      </c>
      <c r="L37" s="70">
        <v>200</v>
      </c>
      <c r="M37" s="70">
        <v>11</v>
      </c>
      <c r="N37" s="48">
        <f t="shared" si="3"/>
        <v>800.88</v>
      </c>
      <c r="O37" s="49"/>
      <c r="P37" s="49"/>
      <c r="Q37" s="49"/>
      <c r="R37" s="49"/>
      <c r="S37" s="65"/>
      <c r="T37" s="67"/>
      <c r="U37" s="67"/>
      <c r="V37" s="62"/>
      <c r="W37" s="71"/>
    </row>
    <row r="38" spans="1:181" x14ac:dyDescent="0.25">
      <c r="A38" s="48">
        <v>4</v>
      </c>
      <c r="B38" s="44" t="s">
        <v>38</v>
      </c>
      <c r="C38" s="45" t="s">
        <v>64</v>
      </c>
      <c r="D38" s="45" t="s">
        <v>45</v>
      </c>
      <c r="E38" s="50" t="s">
        <v>42</v>
      </c>
      <c r="F38" s="52" t="s">
        <v>31</v>
      </c>
      <c r="G38" s="51" t="s">
        <v>40</v>
      </c>
      <c r="H38" s="50">
        <v>2005</v>
      </c>
      <c r="I38" s="46">
        <f t="shared" si="2"/>
        <v>-10</v>
      </c>
      <c r="J38" s="45" t="s">
        <v>62</v>
      </c>
      <c r="K38" s="69">
        <v>221.37839999999994</v>
      </c>
      <c r="L38" s="70">
        <v>101</v>
      </c>
      <c r="M38" s="70">
        <v>11</v>
      </c>
      <c r="N38" s="48">
        <f t="shared" si="3"/>
        <v>333.37839999999994</v>
      </c>
      <c r="O38" s="49"/>
      <c r="P38" s="49"/>
      <c r="Q38" s="49"/>
      <c r="R38" s="49"/>
      <c r="S38" s="65"/>
      <c r="T38" s="67"/>
      <c r="U38" s="67"/>
      <c r="V38" s="62"/>
      <c r="W38" s="71"/>
    </row>
    <row r="39" spans="1:181" ht="27" x14ac:dyDescent="0.25">
      <c r="A39" s="48">
        <v>5</v>
      </c>
      <c r="B39" s="44" t="s">
        <v>38</v>
      </c>
      <c r="C39" s="45" t="s">
        <v>65</v>
      </c>
      <c r="D39" s="45" t="s">
        <v>39</v>
      </c>
      <c r="E39" s="50" t="s">
        <v>42</v>
      </c>
      <c r="F39" s="52" t="s">
        <v>28</v>
      </c>
      <c r="G39" s="51" t="s">
        <v>40</v>
      </c>
      <c r="H39" s="50">
        <v>2008</v>
      </c>
      <c r="I39" s="46">
        <f t="shared" si="2"/>
        <v>-7</v>
      </c>
      <c r="J39" s="45" t="s">
        <v>30</v>
      </c>
      <c r="K39" s="69">
        <v>106.16159999999999</v>
      </c>
      <c r="L39" s="70">
        <v>37</v>
      </c>
      <c r="M39" s="70">
        <v>11</v>
      </c>
      <c r="N39" s="48">
        <f t="shared" si="3"/>
        <v>154.16159999999999</v>
      </c>
      <c r="O39" s="49"/>
      <c r="P39" s="49"/>
      <c r="Q39" s="49"/>
      <c r="R39" s="49"/>
      <c r="S39" s="133"/>
      <c r="T39" s="132"/>
      <c r="U39" s="140"/>
      <c r="V39" s="135"/>
      <c r="W39" s="61"/>
    </row>
    <row r="40" spans="1:181" x14ac:dyDescent="0.25">
      <c r="A40" s="48">
        <v>6</v>
      </c>
      <c r="B40" s="44" t="s">
        <v>38</v>
      </c>
      <c r="C40" s="45" t="s">
        <v>66</v>
      </c>
      <c r="D40" s="45" t="s">
        <v>39</v>
      </c>
      <c r="E40" s="50" t="s">
        <v>42</v>
      </c>
      <c r="F40" s="52" t="s">
        <v>28</v>
      </c>
      <c r="G40" s="51" t="s">
        <v>40</v>
      </c>
      <c r="H40" s="50">
        <v>1997</v>
      </c>
      <c r="I40" s="46">
        <f t="shared" si="2"/>
        <v>-18</v>
      </c>
      <c r="J40" s="45" t="s">
        <v>62</v>
      </c>
      <c r="K40" s="69">
        <v>494.91839999999996</v>
      </c>
      <c r="L40" s="70">
        <v>40</v>
      </c>
      <c r="M40" s="70">
        <v>12</v>
      </c>
      <c r="N40" s="48">
        <f t="shared" si="3"/>
        <v>546.91840000000002</v>
      </c>
      <c r="O40" s="49"/>
      <c r="P40" s="49"/>
      <c r="Q40" s="49"/>
      <c r="R40" s="49"/>
      <c r="S40" s="50"/>
      <c r="T40" s="51"/>
      <c r="U40" s="51"/>
      <c r="V40" s="72"/>
      <c r="W40" s="72"/>
    </row>
    <row r="41" spans="1:181" ht="40.5" customHeight="1" x14ac:dyDescent="0.25">
      <c r="A41" s="48">
        <v>7</v>
      </c>
      <c r="B41" s="44" t="s">
        <v>38</v>
      </c>
      <c r="C41" s="45" t="s">
        <v>67</v>
      </c>
      <c r="D41" s="45" t="s">
        <v>39</v>
      </c>
      <c r="E41" s="50" t="s">
        <v>42</v>
      </c>
      <c r="F41" s="52" t="s">
        <v>31</v>
      </c>
      <c r="G41" s="51" t="s">
        <v>29</v>
      </c>
      <c r="H41" s="50">
        <v>2019</v>
      </c>
      <c r="I41" s="46">
        <f t="shared" si="2"/>
        <v>4</v>
      </c>
      <c r="J41" s="45" t="s">
        <v>62</v>
      </c>
      <c r="K41" s="69">
        <v>931.90000000000009</v>
      </c>
      <c r="L41" s="70">
        <v>38.299999999999997</v>
      </c>
      <c r="M41" s="70">
        <v>11</v>
      </c>
      <c r="N41" s="48">
        <f t="shared" si="3"/>
        <v>981.2</v>
      </c>
      <c r="O41" s="49"/>
      <c r="P41" s="49"/>
      <c r="Q41" s="49"/>
      <c r="R41" s="49"/>
      <c r="S41" s="126"/>
      <c r="T41" s="126"/>
      <c r="U41" s="131"/>
      <c r="V41" s="126"/>
      <c r="W41" s="126"/>
    </row>
    <row r="42" spans="1:181" s="74" customFormat="1" ht="148.5" customHeight="1" x14ac:dyDescent="0.25">
      <c r="A42" s="176">
        <v>8</v>
      </c>
      <c r="B42" s="156" t="s">
        <v>68</v>
      </c>
      <c r="C42" s="178" t="s">
        <v>69</v>
      </c>
      <c r="D42" s="162" t="s">
        <v>26</v>
      </c>
      <c r="E42" s="113" t="s">
        <v>27</v>
      </c>
      <c r="F42" s="180" t="s">
        <v>31</v>
      </c>
      <c r="G42" s="182" t="s">
        <v>29</v>
      </c>
      <c r="H42" s="158">
        <v>2005</v>
      </c>
      <c r="I42" s="160">
        <f t="shared" si="2"/>
        <v>-10</v>
      </c>
      <c r="J42" s="162" t="s">
        <v>30</v>
      </c>
      <c r="K42" s="69"/>
      <c r="L42" s="70"/>
      <c r="M42" s="70"/>
      <c r="N42" s="47"/>
      <c r="O42" s="73"/>
      <c r="P42" s="73"/>
      <c r="Q42" s="73"/>
      <c r="R42" s="73"/>
      <c r="S42" s="162"/>
      <c r="T42" s="164"/>
      <c r="U42" s="166"/>
      <c r="V42" s="168"/>
      <c r="W42" s="156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</row>
    <row r="43" spans="1:181" x14ac:dyDescent="0.25">
      <c r="A43" s="177"/>
      <c r="B43" s="157"/>
      <c r="C43" s="179"/>
      <c r="D43" s="163"/>
      <c r="E43" s="113" t="s">
        <v>61</v>
      </c>
      <c r="F43" s="181"/>
      <c r="G43" s="182"/>
      <c r="H43" s="159"/>
      <c r="I43" s="161"/>
      <c r="J43" s="163"/>
      <c r="K43" s="69">
        <v>68.488799999999998</v>
      </c>
      <c r="L43" s="70">
        <v>21</v>
      </c>
      <c r="M43" s="70">
        <v>10</v>
      </c>
      <c r="N43" s="47">
        <f t="shared" si="3"/>
        <v>99.488799999999998</v>
      </c>
      <c r="O43" s="73"/>
      <c r="P43" s="73"/>
      <c r="Q43" s="73"/>
      <c r="R43" s="73"/>
      <c r="S43" s="163"/>
      <c r="T43" s="165"/>
      <c r="U43" s="167"/>
      <c r="V43" s="169"/>
      <c r="W43" s="157"/>
    </row>
    <row r="44" spans="1:181" ht="18.75" customHeight="1" x14ac:dyDescent="0.25">
      <c r="A44" s="56"/>
      <c r="B44" s="55" t="s">
        <v>70</v>
      </c>
      <c r="C44" s="55"/>
      <c r="D44" s="59"/>
      <c r="E44" s="59"/>
      <c r="F44" s="59"/>
      <c r="G44" s="59"/>
      <c r="H44" s="59"/>
      <c r="I44" s="59"/>
      <c r="J44" s="59"/>
      <c r="K44" s="43"/>
      <c r="L44" s="59"/>
      <c r="M44" s="59"/>
      <c r="N44" s="59"/>
      <c r="O44" s="68"/>
      <c r="P44" s="59"/>
      <c r="Q44" s="68"/>
      <c r="R44" s="59"/>
      <c r="S44" s="68"/>
      <c r="T44" s="59"/>
      <c r="U44" s="59"/>
      <c r="V44" s="59"/>
      <c r="W44" s="59"/>
    </row>
    <row r="45" spans="1:181" ht="27" x14ac:dyDescent="0.25">
      <c r="A45" s="48">
        <v>1</v>
      </c>
      <c r="B45" s="61" t="s">
        <v>71</v>
      </c>
      <c r="C45" s="110" t="s">
        <v>72</v>
      </c>
      <c r="D45" s="110" t="s">
        <v>26</v>
      </c>
      <c r="E45" s="113" t="s">
        <v>27</v>
      </c>
      <c r="F45" s="66" t="s">
        <v>31</v>
      </c>
      <c r="G45" s="114" t="s">
        <v>29</v>
      </c>
      <c r="H45" s="113">
        <v>2008</v>
      </c>
      <c r="I45" s="117">
        <f t="shared" ref="I45:I61" si="4">10-($I$17-H45)</f>
        <v>-7</v>
      </c>
      <c r="J45" s="110" t="s">
        <v>30</v>
      </c>
      <c r="K45" s="69">
        <v>393.608</v>
      </c>
      <c r="L45" s="70">
        <v>0</v>
      </c>
      <c r="M45" s="70">
        <v>11</v>
      </c>
      <c r="N45" s="47">
        <f t="shared" si="3"/>
        <v>404.608</v>
      </c>
      <c r="O45" s="73"/>
      <c r="P45" s="73"/>
      <c r="Q45" s="73"/>
      <c r="R45" s="73"/>
      <c r="S45" s="113"/>
      <c r="T45" s="114"/>
      <c r="U45" s="114"/>
      <c r="V45" s="115"/>
      <c r="W45" s="54"/>
    </row>
    <row r="46" spans="1:181" x14ac:dyDescent="0.25">
      <c r="A46" s="48">
        <v>2</v>
      </c>
      <c r="B46" s="75" t="s">
        <v>38</v>
      </c>
      <c r="C46" s="53" t="s">
        <v>73</v>
      </c>
      <c r="D46" s="53" t="s">
        <v>39</v>
      </c>
      <c r="E46" s="65" t="s">
        <v>27</v>
      </c>
      <c r="F46" s="66" t="s">
        <v>28</v>
      </c>
      <c r="G46" s="67" t="s">
        <v>40</v>
      </c>
      <c r="H46" s="65">
        <v>2012</v>
      </c>
      <c r="I46" s="46">
        <f t="shared" si="4"/>
        <v>-3</v>
      </c>
      <c r="J46" s="45" t="s">
        <v>62</v>
      </c>
      <c r="K46" s="69">
        <v>483.8528</v>
      </c>
      <c r="L46" s="70">
        <v>92.92</v>
      </c>
      <c r="M46" s="70">
        <v>11</v>
      </c>
      <c r="N46" s="48">
        <f t="shared" si="3"/>
        <v>587.77279999999996</v>
      </c>
      <c r="O46" s="49"/>
      <c r="P46" s="49"/>
      <c r="Q46" s="49"/>
      <c r="R46" s="49"/>
      <c r="S46" s="65"/>
      <c r="T46" s="67"/>
      <c r="U46" s="67"/>
      <c r="V46" s="62"/>
      <c r="W46" s="71"/>
    </row>
    <row r="47" spans="1:181" x14ac:dyDescent="0.25">
      <c r="A47" s="48">
        <v>3</v>
      </c>
      <c r="B47" s="75" t="s">
        <v>38</v>
      </c>
      <c r="C47" s="53" t="s">
        <v>74</v>
      </c>
      <c r="D47" s="53" t="s">
        <v>39</v>
      </c>
      <c r="E47" s="65" t="s">
        <v>27</v>
      </c>
      <c r="F47" s="66" t="s">
        <v>28</v>
      </c>
      <c r="G47" s="67" t="s">
        <v>40</v>
      </c>
      <c r="H47" s="65">
        <v>2014</v>
      </c>
      <c r="I47" s="46">
        <f t="shared" si="4"/>
        <v>-1</v>
      </c>
      <c r="J47" s="45" t="s">
        <v>62</v>
      </c>
      <c r="K47" s="69">
        <v>710.596</v>
      </c>
      <c r="L47" s="70">
        <v>206</v>
      </c>
      <c r="M47" s="70">
        <v>11</v>
      </c>
      <c r="N47" s="48">
        <f t="shared" si="3"/>
        <v>927.596</v>
      </c>
      <c r="O47" s="49"/>
      <c r="P47" s="49"/>
      <c r="Q47" s="49"/>
      <c r="R47" s="49"/>
      <c r="S47" s="65"/>
      <c r="T47" s="67"/>
      <c r="U47" s="67"/>
      <c r="V47" s="62"/>
      <c r="W47" s="71"/>
    </row>
    <row r="48" spans="1:181" x14ac:dyDescent="0.25">
      <c r="A48" s="48">
        <v>4</v>
      </c>
      <c r="B48" s="75" t="s">
        <v>38</v>
      </c>
      <c r="C48" s="53" t="s">
        <v>75</v>
      </c>
      <c r="D48" s="53" t="s">
        <v>39</v>
      </c>
      <c r="E48" s="65" t="s">
        <v>27</v>
      </c>
      <c r="F48" s="66" t="s">
        <v>28</v>
      </c>
      <c r="G48" s="67" t="s">
        <v>40</v>
      </c>
      <c r="H48" s="65">
        <v>2020</v>
      </c>
      <c r="I48" s="46">
        <f t="shared" si="4"/>
        <v>5</v>
      </c>
      <c r="J48" s="45" t="s">
        <v>62</v>
      </c>
      <c r="K48" s="69">
        <v>739.31999999999994</v>
      </c>
      <c r="L48" s="70">
        <v>10</v>
      </c>
      <c r="M48" s="70">
        <v>11</v>
      </c>
      <c r="N48" s="48">
        <f t="shared" si="3"/>
        <v>760.31999999999994</v>
      </c>
      <c r="O48" s="49"/>
      <c r="P48" s="49"/>
      <c r="Q48" s="49"/>
      <c r="R48" s="49"/>
      <c r="S48" s="65"/>
      <c r="T48" s="67"/>
      <c r="U48" s="67"/>
      <c r="V48" s="62"/>
      <c r="W48" s="71"/>
    </row>
    <row r="49" spans="1:23" ht="17.25" x14ac:dyDescent="0.25">
      <c r="A49" s="56"/>
      <c r="B49" s="55" t="s">
        <v>76</v>
      </c>
      <c r="C49" s="55"/>
      <c r="D49" s="59"/>
      <c r="E49" s="59"/>
      <c r="F49" s="59"/>
      <c r="G49" s="59"/>
      <c r="H49" s="59"/>
      <c r="I49" s="59"/>
      <c r="J49" s="59"/>
      <c r="K49" s="43"/>
      <c r="L49" s="59"/>
      <c r="M49" s="59"/>
      <c r="N49" s="59"/>
      <c r="O49" s="68"/>
      <c r="P49" s="59"/>
      <c r="Q49" s="68"/>
      <c r="R49" s="59"/>
      <c r="S49" s="68"/>
      <c r="T49" s="59"/>
      <c r="U49" s="59"/>
      <c r="V49" s="59"/>
      <c r="W49" s="59"/>
    </row>
    <row r="50" spans="1:23" x14ac:dyDescent="0.25">
      <c r="A50" s="48">
        <v>1</v>
      </c>
      <c r="B50" s="54" t="s">
        <v>38</v>
      </c>
      <c r="C50" s="45" t="s">
        <v>73</v>
      </c>
      <c r="D50" s="45" t="s">
        <v>77</v>
      </c>
      <c r="E50" s="50" t="s">
        <v>27</v>
      </c>
      <c r="F50" s="52" t="s">
        <v>28</v>
      </c>
      <c r="G50" s="51" t="s">
        <v>29</v>
      </c>
      <c r="H50" s="50">
        <v>2017</v>
      </c>
      <c r="I50" s="46">
        <f t="shared" si="4"/>
        <v>2</v>
      </c>
      <c r="J50" s="45" t="s">
        <v>62</v>
      </c>
      <c r="K50" s="69">
        <v>641.40000000000009</v>
      </c>
      <c r="L50" s="76"/>
      <c r="M50" s="76">
        <v>5.5</v>
      </c>
      <c r="N50" s="48">
        <f t="shared" si="3"/>
        <v>646.90000000000009</v>
      </c>
      <c r="O50" s="49"/>
      <c r="P50" s="49"/>
      <c r="Q50" s="49"/>
      <c r="R50" s="49"/>
      <c r="S50" s="65"/>
      <c r="T50" s="67"/>
      <c r="U50" s="67"/>
      <c r="V50" s="62"/>
      <c r="W50" s="71"/>
    </row>
    <row r="51" spans="1:23" ht="60.75" customHeight="1" x14ac:dyDescent="0.25">
      <c r="A51" s="48">
        <v>2</v>
      </c>
      <c r="B51" s="54" t="s">
        <v>38</v>
      </c>
      <c r="C51" s="45" t="s">
        <v>78</v>
      </c>
      <c r="D51" s="45" t="s">
        <v>77</v>
      </c>
      <c r="E51" s="50" t="s">
        <v>42</v>
      </c>
      <c r="F51" s="52" t="s">
        <v>28</v>
      </c>
      <c r="G51" s="51" t="s">
        <v>40</v>
      </c>
      <c r="H51" s="50">
        <v>2001</v>
      </c>
      <c r="I51" s="46">
        <f t="shared" si="4"/>
        <v>-14</v>
      </c>
      <c r="J51" s="45" t="s">
        <v>30</v>
      </c>
      <c r="K51" s="69">
        <v>431</v>
      </c>
      <c r="L51" s="76"/>
      <c r="M51" s="76">
        <v>7.5</v>
      </c>
      <c r="N51" s="48">
        <f t="shared" si="3"/>
        <v>438.5</v>
      </c>
      <c r="O51" s="49"/>
      <c r="P51" s="49"/>
      <c r="Q51" s="49"/>
      <c r="R51" s="49"/>
      <c r="S51" s="123" t="s">
        <v>39</v>
      </c>
      <c r="T51" s="124" t="s">
        <v>27</v>
      </c>
      <c r="U51" s="124" t="s">
        <v>28</v>
      </c>
      <c r="V51" s="122">
        <v>21000</v>
      </c>
      <c r="W51" s="54" t="s">
        <v>79</v>
      </c>
    </row>
    <row r="52" spans="1:23" x14ac:dyDescent="0.25">
      <c r="A52" s="48">
        <v>3</v>
      </c>
      <c r="B52" s="54" t="s">
        <v>33</v>
      </c>
      <c r="C52" s="45" t="s">
        <v>80</v>
      </c>
      <c r="D52" s="45" t="s">
        <v>45</v>
      </c>
      <c r="E52" s="50" t="s">
        <v>27</v>
      </c>
      <c r="F52" s="52" t="s">
        <v>32</v>
      </c>
      <c r="G52" s="51" t="s">
        <v>29</v>
      </c>
      <c r="H52" s="50">
        <v>2022</v>
      </c>
      <c r="I52" s="46">
        <f t="shared" si="4"/>
        <v>7</v>
      </c>
      <c r="J52" s="45" t="s">
        <v>62</v>
      </c>
      <c r="K52" s="69">
        <v>498.70000000000005</v>
      </c>
      <c r="L52" s="76"/>
      <c r="M52" s="76">
        <v>0</v>
      </c>
      <c r="N52" s="48">
        <f t="shared" si="3"/>
        <v>498.70000000000005</v>
      </c>
      <c r="O52" s="49"/>
      <c r="P52" s="49"/>
      <c r="Q52" s="49"/>
      <c r="R52" s="49"/>
      <c r="S52" s="65"/>
      <c r="T52" s="67"/>
      <c r="U52" s="67"/>
      <c r="V52" s="62"/>
      <c r="W52" s="71"/>
    </row>
    <row r="53" spans="1:23" ht="17.25" x14ac:dyDescent="0.25">
      <c r="A53" s="56"/>
      <c r="B53" s="55" t="s">
        <v>81</v>
      </c>
      <c r="C53" s="55"/>
      <c r="D53" s="59"/>
      <c r="E53" s="59"/>
      <c r="F53" s="59"/>
      <c r="G53" s="59"/>
      <c r="H53" s="59"/>
      <c r="I53" s="59"/>
      <c r="J53" s="59"/>
      <c r="K53" s="43"/>
      <c r="L53" s="59"/>
      <c r="M53" s="59"/>
      <c r="N53" s="59"/>
      <c r="O53" s="68"/>
      <c r="P53" s="59"/>
      <c r="Q53" s="68"/>
      <c r="R53" s="59"/>
      <c r="S53" s="68"/>
      <c r="T53" s="59"/>
      <c r="U53" s="59"/>
      <c r="V53" s="59"/>
      <c r="W53" s="59"/>
    </row>
    <row r="54" spans="1:23" ht="121.5" x14ac:dyDescent="0.25">
      <c r="A54" s="48">
        <v>1</v>
      </c>
      <c r="B54" s="77" t="s">
        <v>82</v>
      </c>
      <c r="C54" s="45" t="s">
        <v>83</v>
      </c>
      <c r="D54" s="45" t="s">
        <v>26</v>
      </c>
      <c r="E54" s="50" t="s">
        <v>27</v>
      </c>
      <c r="F54" s="66" t="s">
        <v>32</v>
      </c>
      <c r="G54" s="51" t="s">
        <v>29</v>
      </c>
      <c r="H54" s="50">
        <v>1998</v>
      </c>
      <c r="I54" s="46">
        <f t="shared" si="4"/>
        <v>-17</v>
      </c>
      <c r="J54" s="45" t="s">
        <v>30</v>
      </c>
      <c r="K54" s="69">
        <v>70.896000000000001</v>
      </c>
      <c r="L54" s="76"/>
      <c r="M54" s="76"/>
      <c r="N54" s="48">
        <f t="shared" si="3"/>
        <v>70.896000000000001</v>
      </c>
      <c r="O54" s="49"/>
      <c r="P54" s="49"/>
      <c r="Q54" s="49"/>
      <c r="R54" s="49"/>
      <c r="S54" s="123" t="s">
        <v>39</v>
      </c>
      <c r="T54" s="124" t="s">
        <v>27</v>
      </c>
      <c r="U54" s="124" t="s">
        <v>28</v>
      </c>
      <c r="V54" s="122">
        <v>21000</v>
      </c>
      <c r="W54" s="61" t="s">
        <v>84</v>
      </c>
    </row>
    <row r="55" spans="1:23" x14ac:dyDescent="0.25">
      <c r="A55" s="48">
        <v>2</v>
      </c>
      <c r="B55" s="77" t="s">
        <v>85</v>
      </c>
      <c r="C55" s="45" t="s">
        <v>80</v>
      </c>
      <c r="D55" s="45" t="s">
        <v>26</v>
      </c>
      <c r="E55" s="50" t="s">
        <v>27</v>
      </c>
      <c r="F55" s="66" t="s">
        <v>32</v>
      </c>
      <c r="G55" s="51" t="s">
        <v>40</v>
      </c>
      <c r="H55" s="50">
        <v>2022</v>
      </c>
      <c r="I55" s="46">
        <f t="shared" si="4"/>
        <v>7</v>
      </c>
      <c r="J55" s="45" t="s">
        <v>62</v>
      </c>
      <c r="K55" s="69">
        <v>860.87999999999988</v>
      </c>
      <c r="L55" s="76"/>
      <c r="M55" s="76"/>
      <c r="N55" s="48">
        <f t="shared" si="3"/>
        <v>860.87999999999988</v>
      </c>
      <c r="O55" s="49"/>
      <c r="P55" s="49"/>
      <c r="Q55" s="49"/>
      <c r="R55" s="49"/>
      <c r="S55" s="65"/>
      <c r="T55" s="67"/>
      <c r="U55" s="67"/>
      <c r="V55" s="62"/>
      <c r="W55" s="71"/>
    </row>
    <row r="56" spans="1:23" ht="17.25" x14ac:dyDescent="0.25">
      <c r="A56" s="78"/>
      <c r="B56" s="55" t="s">
        <v>86</v>
      </c>
      <c r="C56" s="59"/>
      <c r="D56" s="78"/>
      <c r="E56" s="78"/>
      <c r="F56" s="78"/>
      <c r="G56" s="78"/>
      <c r="H56" s="78"/>
      <c r="I56" s="78"/>
      <c r="J56" s="78"/>
      <c r="K56" s="43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59"/>
      <c r="W56" s="59"/>
    </row>
    <row r="57" spans="1:23" ht="27" x14ac:dyDescent="0.25">
      <c r="A57" s="48"/>
      <c r="B57" s="44" t="s">
        <v>33</v>
      </c>
      <c r="C57" s="45" t="s">
        <v>87</v>
      </c>
      <c r="D57" s="45" t="s">
        <v>36</v>
      </c>
      <c r="E57" s="50" t="s">
        <v>27</v>
      </c>
      <c r="F57" s="52" t="s">
        <v>31</v>
      </c>
      <c r="G57" s="51" t="s">
        <v>29</v>
      </c>
      <c r="H57" s="50">
        <v>2004</v>
      </c>
      <c r="I57" s="46">
        <f t="shared" si="4"/>
        <v>-11</v>
      </c>
      <c r="J57" s="45" t="s">
        <v>30</v>
      </c>
      <c r="K57" s="69">
        <v>1460</v>
      </c>
      <c r="L57" s="76"/>
      <c r="M57" s="76">
        <v>9.3000000000000007</v>
      </c>
      <c r="N57" s="48">
        <f t="shared" si="3"/>
        <v>1469.3</v>
      </c>
      <c r="O57" s="49"/>
      <c r="P57" s="49"/>
      <c r="Q57" s="49"/>
      <c r="R57" s="49"/>
      <c r="S57" s="134"/>
      <c r="T57" s="132"/>
      <c r="U57" s="132"/>
      <c r="V57" s="135"/>
      <c r="W57" s="54"/>
    </row>
    <row r="58" spans="1:23" x14ac:dyDescent="0.25">
      <c r="A58" s="48"/>
      <c r="B58" s="44" t="s">
        <v>38</v>
      </c>
      <c r="C58" s="45" t="s">
        <v>88</v>
      </c>
      <c r="D58" s="45" t="s">
        <v>39</v>
      </c>
      <c r="E58" s="50" t="s">
        <v>27</v>
      </c>
      <c r="F58" s="52" t="s">
        <v>28</v>
      </c>
      <c r="G58" s="51" t="s">
        <v>40</v>
      </c>
      <c r="H58" s="50">
        <v>2010</v>
      </c>
      <c r="I58" s="46">
        <f t="shared" si="4"/>
        <v>-5</v>
      </c>
      <c r="J58" s="45" t="s">
        <v>62</v>
      </c>
      <c r="K58" s="69">
        <v>464.90000000000003</v>
      </c>
      <c r="L58" s="76"/>
      <c r="M58" s="76">
        <v>14</v>
      </c>
      <c r="N58" s="48">
        <f t="shared" si="3"/>
        <v>478.90000000000003</v>
      </c>
      <c r="O58" s="49"/>
      <c r="P58" s="49"/>
      <c r="Q58" s="49"/>
      <c r="R58" s="49"/>
      <c r="S58" s="65"/>
      <c r="T58" s="67"/>
      <c r="U58" s="67"/>
      <c r="V58" s="62"/>
      <c r="W58" s="71"/>
    </row>
    <row r="59" spans="1:23" x14ac:dyDescent="0.25">
      <c r="A59" s="48"/>
      <c r="B59" s="44" t="s">
        <v>38</v>
      </c>
      <c r="C59" s="45" t="s">
        <v>89</v>
      </c>
      <c r="D59" s="45" t="s">
        <v>77</v>
      </c>
      <c r="E59" s="50" t="s">
        <v>27</v>
      </c>
      <c r="F59" s="52" t="s">
        <v>28</v>
      </c>
      <c r="G59" s="51" t="s">
        <v>40</v>
      </c>
      <c r="H59" s="50">
        <v>2023</v>
      </c>
      <c r="I59" s="46">
        <f t="shared" si="4"/>
        <v>8</v>
      </c>
      <c r="J59" s="45" t="s">
        <v>62</v>
      </c>
      <c r="K59" s="70">
        <v>816</v>
      </c>
      <c r="L59" s="70">
        <v>20</v>
      </c>
      <c r="M59" s="76"/>
      <c r="N59" s="48">
        <f t="shared" si="3"/>
        <v>836</v>
      </c>
      <c r="O59" s="49"/>
      <c r="P59" s="49"/>
      <c r="Q59" s="49"/>
      <c r="R59" s="49"/>
      <c r="S59" s="65"/>
      <c r="T59" s="67"/>
      <c r="U59" s="67"/>
      <c r="V59" s="62"/>
      <c r="W59" s="71"/>
    </row>
    <row r="60" spans="1:23" ht="17.25" x14ac:dyDescent="0.25">
      <c r="A60" s="56"/>
      <c r="B60" s="55" t="s">
        <v>90</v>
      </c>
      <c r="C60" s="59"/>
      <c r="D60" s="59"/>
      <c r="E60" s="59"/>
      <c r="F60" s="59"/>
      <c r="G60" s="59"/>
      <c r="H60" s="59"/>
      <c r="I60" s="59"/>
      <c r="J60" s="59"/>
      <c r="K60" s="43"/>
      <c r="L60" s="59"/>
      <c r="M60" s="59"/>
      <c r="N60" s="59"/>
      <c r="O60" s="68"/>
      <c r="P60" s="59"/>
      <c r="Q60" s="68"/>
      <c r="R60" s="59"/>
      <c r="S60" s="68"/>
      <c r="T60" s="59"/>
      <c r="U60" s="59"/>
      <c r="V60" s="59"/>
      <c r="W60" s="59"/>
    </row>
    <row r="61" spans="1:23" ht="27" x14ac:dyDescent="0.25">
      <c r="A61" s="47"/>
      <c r="B61" s="61" t="s">
        <v>35</v>
      </c>
      <c r="C61" s="110" t="s">
        <v>91</v>
      </c>
      <c r="D61" s="110" t="s">
        <v>36</v>
      </c>
      <c r="E61" s="113" t="s">
        <v>27</v>
      </c>
      <c r="F61" s="66" t="s">
        <v>32</v>
      </c>
      <c r="G61" s="114" t="s">
        <v>29</v>
      </c>
      <c r="H61" s="113">
        <v>2010</v>
      </c>
      <c r="I61" s="117">
        <f t="shared" si="4"/>
        <v>-5</v>
      </c>
      <c r="J61" s="110" t="s">
        <v>30</v>
      </c>
      <c r="K61" s="70">
        <v>2393.2799999999997</v>
      </c>
      <c r="L61" s="70">
        <v>500</v>
      </c>
      <c r="M61" s="70">
        <v>11</v>
      </c>
      <c r="N61" s="127">
        <f>SUM(K61:M61)</f>
        <v>2904.2799999999997</v>
      </c>
      <c r="O61" s="73"/>
      <c r="P61" s="73"/>
      <c r="Q61" s="73"/>
      <c r="R61" s="73"/>
      <c r="S61" s="113"/>
      <c r="T61" s="114"/>
      <c r="U61" s="114"/>
      <c r="V61" s="115"/>
      <c r="W61" s="126"/>
    </row>
    <row r="62" spans="1:23" x14ac:dyDescent="0.25">
      <c r="A62" s="48"/>
      <c r="B62" s="54" t="s">
        <v>54</v>
      </c>
      <c r="C62" s="45" t="s">
        <v>54</v>
      </c>
      <c r="D62" s="45" t="s">
        <v>54</v>
      </c>
      <c r="E62" s="50" t="s">
        <v>54</v>
      </c>
      <c r="F62" s="52" t="s">
        <v>54</v>
      </c>
      <c r="G62" s="51" t="s">
        <v>54</v>
      </c>
      <c r="H62" s="50" t="s">
        <v>54</v>
      </c>
      <c r="I62" s="46"/>
      <c r="J62" s="50" t="s">
        <v>54</v>
      </c>
      <c r="K62" s="65" t="s">
        <v>54</v>
      </c>
      <c r="L62" s="50" t="s">
        <v>54</v>
      </c>
      <c r="M62" s="50" t="s">
        <v>54</v>
      </c>
      <c r="N62" s="50" t="s">
        <v>54</v>
      </c>
      <c r="O62" s="50"/>
      <c r="P62" s="50"/>
      <c r="Q62" s="50"/>
      <c r="R62" s="50"/>
      <c r="S62" s="133"/>
      <c r="T62" s="132"/>
      <c r="U62" s="132"/>
      <c r="V62" s="135"/>
      <c r="W62" s="118"/>
    </row>
    <row r="63" spans="1:23" ht="17.25" x14ac:dyDescent="0.25">
      <c r="A63" s="56"/>
      <c r="B63" s="55" t="s">
        <v>92</v>
      </c>
      <c r="C63" s="55"/>
      <c r="D63" s="59"/>
      <c r="E63" s="59"/>
      <c r="F63" s="59"/>
      <c r="G63" s="59"/>
      <c r="H63" s="59"/>
      <c r="I63" s="59"/>
      <c r="J63" s="59"/>
      <c r="K63" s="43"/>
      <c r="L63" s="59"/>
      <c r="M63" s="59"/>
      <c r="N63" s="59"/>
      <c r="O63" s="68"/>
      <c r="P63" s="59"/>
      <c r="Q63" s="68"/>
      <c r="R63" s="59"/>
      <c r="S63" s="68"/>
      <c r="T63" s="59"/>
      <c r="U63" s="59"/>
      <c r="V63" s="59"/>
      <c r="W63" s="59"/>
    </row>
    <row r="64" spans="1:23" x14ac:dyDescent="0.25">
      <c r="A64" s="48"/>
      <c r="B64" s="54" t="s">
        <v>54</v>
      </c>
      <c r="C64" s="45" t="s">
        <v>54</v>
      </c>
      <c r="D64" s="45" t="s">
        <v>54</v>
      </c>
      <c r="E64" s="50" t="s">
        <v>54</v>
      </c>
      <c r="F64" s="52" t="s">
        <v>54</v>
      </c>
      <c r="G64" s="51" t="s">
        <v>54</v>
      </c>
      <c r="H64" s="50" t="s">
        <v>54</v>
      </c>
      <c r="I64" s="46"/>
      <c r="J64" s="45"/>
      <c r="K64" s="69"/>
      <c r="L64" s="70"/>
      <c r="M64" s="70"/>
      <c r="N64" s="48"/>
      <c r="O64" s="49"/>
      <c r="P64" s="49"/>
      <c r="Q64" s="49"/>
      <c r="R64" s="49"/>
      <c r="S64" s="113"/>
      <c r="T64" s="114"/>
      <c r="U64" s="114"/>
      <c r="V64" s="115"/>
      <c r="W64" s="61"/>
    </row>
    <row r="65" spans="1:23" ht="80.25" customHeight="1" x14ac:dyDescent="0.25">
      <c r="A65" s="48">
        <v>1</v>
      </c>
      <c r="B65" s="61" t="s">
        <v>38</v>
      </c>
      <c r="C65" s="53" t="s">
        <v>93</v>
      </c>
      <c r="D65" s="53" t="s">
        <v>39</v>
      </c>
      <c r="E65" s="65" t="s">
        <v>27</v>
      </c>
      <c r="F65" s="66" t="s">
        <v>31</v>
      </c>
      <c r="G65" s="67" t="s">
        <v>40</v>
      </c>
      <c r="H65" s="65">
        <v>2017</v>
      </c>
      <c r="I65" s="46">
        <f t="shared" ref="I65:I70" si="5">10-($I$17-H65)</f>
        <v>2</v>
      </c>
      <c r="J65" s="45" t="s">
        <v>62</v>
      </c>
      <c r="K65" s="69">
        <v>730.13499999999999</v>
      </c>
      <c r="L65" s="70">
        <v>120</v>
      </c>
      <c r="M65" s="70">
        <v>13</v>
      </c>
      <c r="N65" s="79">
        <f t="shared" ref="N65:N70" si="6">SUM(K65:M65)</f>
        <v>863.13499999999999</v>
      </c>
      <c r="O65" s="49"/>
      <c r="P65" s="49"/>
      <c r="Q65" s="49"/>
      <c r="R65" s="49"/>
      <c r="S65" s="134"/>
      <c r="T65" s="132"/>
      <c r="U65" s="132"/>
      <c r="V65" s="135"/>
      <c r="W65" s="63"/>
    </row>
    <row r="66" spans="1:23" ht="27" x14ac:dyDescent="0.25">
      <c r="A66" s="47">
        <v>2</v>
      </c>
      <c r="B66" s="61" t="s">
        <v>94</v>
      </c>
      <c r="C66" s="110" t="s">
        <v>95</v>
      </c>
      <c r="D66" s="110" t="s">
        <v>36</v>
      </c>
      <c r="E66" s="113" t="s">
        <v>27</v>
      </c>
      <c r="F66" s="66" t="s">
        <v>31</v>
      </c>
      <c r="G66" s="114" t="s">
        <v>29</v>
      </c>
      <c r="H66" s="113">
        <v>2007</v>
      </c>
      <c r="I66" s="117">
        <f t="shared" si="5"/>
        <v>-8</v>
      </c>
      <c r="J66" s="110" t="s">
        <v>30</v>
      </c>
      <c r="K66" s="69">
        <v>925.42600000000004</v>
      </c>
      <c r="L66" s="70">
        <v>67</v>
      </c>
      <c r="M66" s="70">
        <v>11</v>
      </c>
      <c r="N66" s="127">
        <f t="shared" si="6"/>
        <v>1003.426</v>
      </c>
      <c r="O66" s="73"/>
      <c r="P66" s="73"/>
      <c r="Q66" s="73"/>
      <c r="R66" s="73"/>
      <c r="S66" s="113"/>
      <c r="T66" s="114"/>
      <c r="U66" s="114"/>
      <c r="V66" s="115"/>
      <c r="W66" s="63"/>
    </row>
    <row r="67" spans="1:23" ht="17.25" x14ac:dyDescent="0.25">
      <c r="A67" s="56"/>
      <c r="B67" s="55" t="s">
        <v>96</v>
      </c>
      <c r="C67" s="59"/>
      <c r="D67" s="59"/>
      <c r="E67" s="59"/>
      <c r="F67" s="59"/>
      <c r="G67" s="59"/>
      <c r="H67" s="59"/>
      <c r="I67" s="59"/>
      <c r="J67" s="59"/>
      <c r="K67" s="43"/>
      <c r="L67" s="59"/>
      <c r="M67" s="59"/>
      <c r="N67" s="59"/>
      <c r="O67" s="68"/>
      <c r="P67" s="59"/>
      <c r="Q67" s="68"/>
      <c r="R67" s="59"/>
      <c r="S67" s="68"/>
      <c r="T67" s="59"/>
      <c r="U67" s="59"/>
      <c r="V67" s="59"/>
      <c r="W67" s="59"/>
    </row>
    <row r="68" spans="1:23" ht="53.25" customHeight="1" x14ac:dyDescent="0.25">
      <c r="A68" s="48">
        <v>1</v>
      </c>
      <c r="B68" s="61" t="s">
        <v>38</v>
      </c>
      <c r="C68" s="53" t="s">
        <v>97</v>
      </c>
      <c r="D68" s="53" t="s">
        <v>39</v>
      </c>
      <c r="E68" s="65" t="s">
        <v>61</v>
      </c>
      <c r="F68" s="66" t="s">
        <v>31</v>
      </c>
      <c r="G68" s="67" t="s">
        <v>40</v>
      </c>
      <c r="H68" s="65">
        <v>2010</v>
      </c>
      <c r="I68" s="46">
        <f t="shared" si="5"/>
        <v>-5</v>
      </c>
      <c r="J68" s="45" t="s">
        <v>30</v>
      </c>
      <c r="K68" s="69">
        <v>1651.8</v>
      </c>
      <c r="L68" s="70">
        <v>156</v>
      </c>
      <c r="M68" s="70">
        <v>12</v>
      </c>
      <c r="N68" s="79">
        <f t="shared" si="6"/>
        <v>1819.8</v>
      </c>
      <c r="O68" s="49"/>
      <c r="P68" s="49"/>
      <c r="Q68" s="49"/>
      <c r="R68" s="49"/>
      <c r="S68" s="134"/>
      <c r="T68" s="132"/>
      <c r="U68" s="132"/>
      <c r="V68" s="135"/>
      <c r="W68" s="200"/>
    </row>
    <row r="69" spans="1:23" ht="48" customHeight="1" x14ac:dyDescent="0.25">
      <c r="A69" s="47">
        <v>2</v>
      </c>
      <c r="B69" s="61" t="s">
        <v>38</v>
      </c>
      <c r="C69" s="110" t="s">
        <v>98</v>
      </c>
      <c r="D69" s="110" t="s">
        <v>36</v>
      </c>
      <c r="E69" s="113" t="s">
        <v>61</v>
      </c>
      <c r="F69" s="66" t="s">
        <v>28</v>
      </c>
      <c r="G69" s="114" t="s">
        <v>40</v>
      </c>
      <c r="H69" s="113">
        <v>1998</v>
      </c>
      <c r="I69" s="117">
        <f t="shared" si="5"/>
        <v>-17</v>
      </c>
      <c r="J69" s="110" t="s">
        <v>30</v>
      </c>
      <c r="K69" s="69">
        <v>2635.3999999999996</v>
      </c>
      <c r="L69" s="70">
        <v>37</v>
      </c>
      <c r="M69" s="70">
        <v>13</v>
      </c>
      <c r="N69" s="127">
        <f t="shared" si="6"/>
        <v>2685.3999999999996</v>
      </c>
      <c r="O69" s="73"/>
      <c r="P69" s="73"/>
      <c r="Q69" s="73"/>
      <c r="R69" s="73"/>
      <c r="S69" s="113"/>
      <c r="T69" s="114"/>
      <c r="U69" s="114"/>
      <c r="V69" s="115"/>
      <c r="W69" s="201"/>
    </row>
    <row r="70" spans="1:23" ht="31.5" customHeight="1" x14ac:dyDescent="0.25">
      <c r="A70" s="176">
        <v>3</v>
      </c>
      <c r="B70" s="156" t="s">
        <v>38</v>
      </c>
      <c r="C70" s="183" t="s">
        <v>99</v>
      </c>
      <c r="D70" s="162" t="s">
        <v>77</v>
      </c>
      <c r="E70" s="65" t="s">
        <v>27</v>
      </c>
      <c r="F70" s="184" t="s">
        <v>28</v>
      </c>
      <c r="G70" s="164" t="s">
        <v>40</v>
      </c>
      <c r="H70" s="158">
        <v>1992</v>
      </c>
      <c r="I70" s="188">
        <f t="shared" si="5"/>
        <v>-23</v>
      </c>
      <c r="J70" s="190" t="s">
        <v>30</v>
      </c>
      <c r="K70" s="192">
        <v>1699</v>
      </c>
      <c r="L70" s="194">
        <v>37</v>
      </c>
      <c r="M70" s="194">
        <v>13</v>
      </c>
      <c r="N70" s="196">
        <f t="shared" si="6"/>
        <v>1749</v>
      </c>
      <c r="O70" s="49"/>
      <c r="P70" s="49"/>
      <c r="Q70" s="49"/>
      <c r="R70" s="49"/>
      <c r="S70" s="198"/>
      <c r="T70" s="182"/>
      <c r="U70" s="182"/>
      <c r="V70" s="199"/>
      <c r="W70" s="201"/>
    </row>
    <row r="71" spans="1:23" x14ac:dyDescent="0.25">
      <c r="A71" s="177"/>
      <c r="B71" s="157"/>
      <c r="C71" s="183"/>
      <c r="D71" s="163"/>
      <c r="E71" s="65" t="s">
        <v>42</v>
      </c>
      <c r="F71" s="185"/>
      <c r="G71" s="165"/>
      <c r="H71" s="159"/>
      <c r="I71" s="189"/>
      <c r="J71" s="191"/>
      <c r="K71" s="193"/>
      <c r="L71" s="195"/>
      <c r="M71" s="195"/>
      <c r="N71" s="197"/>
      <c r="O71" s="49"/>
      <c r="P71" s="49"/>
      <c r="Q71" s="49"/>
      <c r="R71" s="49"/>
      <c r="S71" s="198"/>
      <c r="T71" s="182"/>
      <c r="U71" s="182"/>
      <c r="V71" s="199"/>
      <c r="W71" s="202"/>
    </row>
    <row r="72" spans="1:23" ht="17.25" x14ac:dyDescent="0.25">
      <c r="A72" s="56"/>
      <c r="B72" s="55" t="s">
        <v>100</v>
      </c>
      <c r="C72" s="59"/>
      <c r="D72" s="59"/>
      <c r="E72" s="59"/>
      <c r="F72" s="59"/>
      <c r="G72" s="59"/>
      <c r="H72" s="59"/>
      <c r="I72" s="59"/>
      <c r="J72" s="59"/>
      <c r="K72" s="43"/>
      <c r="L72" s="59"/>
      <c r="M72" s="59"/>
      <c r="N72" s="59"/>
      <c r="O72" s="68"/>
      <c r="P72" s="59"/>
      <c r="Q72" s="68"/>
      <c r="R72" s="59"/>
      <c r="S72" s="68"/>
      <c r="T72" s="59"/>
      <c r="U72" s="59"/>
      <c r="V72" s="59"/>
      <c r="W72" s="59"/>
    </row>
    <row r="73" spans="1:23" ht="27" x14ac:dyDescent="0.25">
      <c r="A73" s="47"/>
      <c r="B73" s="81" t="s">
        <v>101</v>
      </c>
      <c r="C73" s="81" t="s">
        <v>101</v>
      </c>
      <c r="D73" s="81" t="s">
        <v>101</v>
      </c>
      <c r="E73" s="81" t="s">
        <v>101</v>
      </c>
      <c r="F73" s="128"/>
      <c r="G73" s="111"/>
      <c r="H73" s="112"/>
      <c r="I73" s="129"/>
      <c r="J73" s="110" t="s">
        <v>30</v>
      </c>
      <c r="K73" s="113" t="s">
        <v>54</v>
      </c>
      <c r="L73" s="113" t="s">
        <v>54</v>
      </c>
      <c r="M73" s="113" t="s">
        <v>54</v>
      </c>
      <c r="N73" s="113" t="s">
        <v>54</v>
      </c>
      <c r="O73" s="113"/>
      <c r="P73" s="73"/>
      <c r="Q73" s="73"/>
      <c r="R73" s="73"/>
      <c r="S73" s="113"/>
      <c r="T73" s="114"/>
      <c r="U73" s="114"/>
      <c r="V73" s="115"/>
      <c r="W73" s="63"/>
    </row>
    <row r="74" spans="1:23" ht="114.75" x14ac:dyDescent="0.25">
      <c r="A74" s="48"/>
      <c r="B74" s="81" t="s">
        <v>101</v>
      </c>
      <c r="C74" s="81" t="s">
        <v>101</v>
      </c>
      <c r="D74" s="81" t="s">
        <v>101</v>
      </c>
      <c r="E74" s="81" t="s">
        <v>101</v>
      </c>
      <c r="F74" s="82"/>
      <c r="G74" s="83"/>
      <c r="H74" s="84"/>
      <c r="I74" s="85"/>
      <c r="J74" s="45" t="s">
        <v>30</v>
      </c>
      <c r="K74" s="65" t="s">
        <v>54</v>
      </c>
      <c r="L74" s="50" t="s">
        <v>54</v>
      </c>
      <c r="M74" s="50" t="s">
        <v>54</v>
      </c>
      <c r="N74" s="50" t="s">
        <v>54</v>
      </c>
      <c r="O74" s="49"/>
      <c r="P74" s="49"/>
      <c r="Q74" s="49"/>
      <c r="R74" s="49"/>
      <c r="S74" s="141"/>
      <c r="T74" s="142"/>
      <c r="U74" s="142"/>
      <c r="V74" s="143"/>
      <c r="W74" s="80" t="s">
        <v>102</v>
      </c>
    </row>
    <row r="75" spans="1:23" ht="17.25" x14ac:dyDescent="0.25">
      <c r="A75" s="56"/>
      <c r="B75" s="55" t="s">
        <v>103</v>
      </c>
      <c r="C75" s="59"/>
      <c r="D75" s="59"/>
      <c r="E75" s="59"/>
      <c r="F75" s="59"/>
      <c r="G75" s="59"/>
      <c r="H75" s="59"/>
      <c r="I75" s="59"/>
      <c r="J75" s="59"/>
      <c r="K75" s="43"/>
      <c r="L75" s="59"/>
      <c r="M75" s="59"/>
      <c r="N75" s="59"/>
      <c r="O75" s="68"/>
      <c r="P75" s="59"/>
      <c r="Q75" s="68"/>
      <c r="R75" s="59"/>
      <c r="S75" s="68"/>
      <c r="T75" s="59"/>
      <c r="U75" s="59"/>
      <c r="V75" s="59"/>
      <c r="W75" s="59"/>
    </row>
    <row r="76" spans="1:23" ht="27" x14ac:dyDescent="0.25">
      <c r="A76" s="48">
        <v>1</v>
      </c>
      <c r="B76" s="54" t="s">
        <v>38</v>
      </c>
      <c r="C76" s="45" t="s">
        <v>104</v>
      </c>
      <c r="D76" s="45" t="s">
        <v>39</v>
      </c>
      <c r="E76" s="50" t="s">
        <v>42</v>
      </c>
      <c r="F76" s="66" t="s">
        <v>31</v>
      </c>
      <c r="G76" s="51" t="s">
        <v>40</v>
      </c>
      <c r="H76" s="50">
        <v>2006</v>
      </c>
      <c r="I76" s="46">
        <f t="shared" ref="I76:I77" si="7">10-($I$17-H76)</f>
        <v>-9</v>
      </c>
      <c r="J76" s="45" t="s">
        <v>30</v>
      </c>
      <c r="K76" s="130">
        <v>611.61599999999999</v>
      </c>
      <c r="L76" s="70">
        <v>158</v>
      </c>
      <c r="M76" s="70">
        <v>11</v>
      </c>
      <c r="N76" s="48"/>
      <c r="O76" s="49"/>
      <c r="P76" s="49"/>
      <c r="Q76" s="49"/>
      <c r="R76" s="49"/>
      <c r="S76" s="50"/>
      <c r="T76" s="51"/>
      <c r="U76" s="51"/>
      <c r="V76" s="62"/>
      <c r="W76" s="186"/>
    </row>
    <row r="77" spans="1:23" ht="27" x14ac:dyDescent="0.25">
      <c r="A77" s="48">
        <v>2</v>
      </c>
      <c r="B77" s="54" t="s">
        <v>38</v>
      </c>
      <c r="C77" s="45" t="s">
        <v>105</v>
      </c>
      <c r="D77" s="45" t="s">
        <v>106</v>
      </c>
      <c r="E77" s="50" t="s">
        <v>42</v>
      </c>
      <c r="F77" s="52" t="s">
        <v>28</v>
      </c>
      <c r="G77" s="51" t="s">
        <v>40</v>
      </c>
      <c r="H77" s="50">
        <v>2008</v>
      </c>
      <c r="I77" s="46">
        <f t="shared" si="7"/>
        <v>-7</v>
      </c>
      <c r="J77" s="45" t="s">
        <v>30</v>
      </c>
      <c r="K77" s="130">
        <v>261.03199999999998</v>
      </c>
      <c r="L77" s="70">
        <v>850</v>
      </c>
      <c r="M77" s="70">
        <v>12</v>
      </c>
      <c r="N77" s="48"/>
      <c r="O77" s="49"/>
      <c r="P77" s="49"/>
      <c r="Q77" s="49"/>
      <c r="R77" s="49"/>
      <c r="S77" s="134"/>
      <c r="T77" s="132"/>
      <c r="U77" s="132"/>
      <c r="V77" s="135"/>
      <c r="W77" s="187"/>
    </row>
    <row r="78" spans="1:23" x14ac:dyDescent="0.25">
      <c r="A78" s="86"/>
      <c r="B78" s="87" t="s">
        <v>107</v>
      </c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</row>
    <row r="79" spans="1:23" x14ac:dyDescent="0.25">
      <c r="A79" s="35">
        <v>1</v>
      </c>
      <c r="B79" s="49"/>
      <c r="C79" s="49"/>
      <c r="D79" s="49"/>
      <c r="E79" s="49"/>
      <c r="F79" s="49"/>
      <c r="G79" s="49"/>
      <c r="H79" s="49"/>
      <c r="I79" s="46">
        <f t="shared" ref="I79:I85" si="8">10-($I$17-H79)</f>
        <v>-2015</v>
      </c>
      <c r="J79" s="45"/>
      <c r="K79" s="73"/>
      <c r="L79" s="49"/>
      <c r="M79" s="88"/>
      <c r="N79" s="88">
        <f t="shared" ref="N79:N85" si="9">SUM(K79:M79)</f>
        <v>0</v>
      </c>
      <c r="O79" s="49"/>
      <c r="P79" s="49"/>
      <c r="Q79" s="49"/>
      <c r="R79" s="49"/>
      <c r="S79" s="49"/>
      <c r="T79" s="49"/>
      <c r="U79" s="49"/>
      <c r="V79" s="89">
        <f>SUM(V20:V78)</f>
        <v>173533.5</v>
      </c>
      <c r="W79" s="49"/>
    </row>
    <row r="80" spans="1:23" x14ac:dyDescent="0.25">
      <c r="A80" s="35">
        <v>2</v>
      </c>
      <c r="B80" s="49"/>
      <c r="C80" s="49"/>
      <c r="D80" s="49"/>
      <c r="E80" s="49"/>
      <c r="F80" s="49"/>
      <c r="G80" s="49"/>
      <c r="H80" s="49"/>
      <c r="I80" s="46">
        <f t="shared" si="8"/>
        <v>-2015</v>
      </c>
      <c r="J80" s="45"/>
      <c r="K80" s="73"/>
      <c r="L80" s="49"/>
      <c r="M80" s="88"/>
      <c r="N80" s="88">
        <f t="shared" si="9"/>
        <v>0</v>
      </c>
      <c r="O80" s="49"/>
      <c r="P80" s="49"/>
      <c r="Q80" s="49"/>
      <c r="R80" s="49"/>
      <c r="S80" s="49"/>
      <c r="T80" s="49"/>
      <c r="U80" s="49"/>
      <c r="V80" s="49"/>
      <c r="W80" s="49"/>
    </row>
    <row r="81" spans="1:23" x14ac:dyDescent="0.25">
      <c r="A81" s="35">
        <v>3</v>
      </c>
      <c r="B81" s="49"/>
      <c r="C81" s="49"/>
      <c r="D81" s="49"/>
      <c r="E81" s="49"/>
      <c r="F81" s="49"/>
      <c r="G81" s="49"/>
      <c r="H81" s="49"/>
      <c r="I81" s="46">
        <f t="shared" si="8"/>
        <v>-2015</v>
      </c>
      <c r="J81" s="45"/>
      <c r="K81" s="73"/>
      <c r="L81" s="49"/>
      <c r="M81" s="88"/>
      <c r="N81" s="88">
        <f t="shared" si="9"/>
        <v>0</v>
      </c>
      <c r="O81" s="49"/>
      <c r="P81" s="49"/>
      <c r="Q81" s="49"/>
      <c r="R81" s="49"/>
      <c r="S81" s="49"/>
      <c r="T81" s="49"/>
      <c r="U81" s="49"/>
      <c r="V81" s="49"/>
      <c r="W81" s="49"/>
    </row>
    <row r="82" spans="1:23" x14ac:dyDescent="0.25">
      <c r="A82" s="35">
        <v>4</v>
      </c>
      <c r="B82" s="49"/>
      <c r="C82" s="49"/>
      <c r="D82" s="49"/>
      <c r="E82" s="49"/>
      <c r="F82" s="49"/>
      <c r="G82" s="49"/>
      <c r="H82" s="49"/>
      <c r="I82" s="46">
        <f t="shared" si="8"/>
        <v>-2015</v>
      </c>
      <c r="J82" s="45"/>
      <c r="K82" s="73"/>
      <c r="L82" s="49"/>
      <c r="M82" s="88"/>
      <c r="N82" s="88">
        <f t="shared" si="9"/>
        <v>0</v>
      </c>
      <c r="O82" s="49"/>
      <c r="P82" s="49"/>
      <c r="Q82" s="49"/>
      <c r="R82" s="49"/>
      <c r="S82" s="49"/>
      <c r="T82" s="49"/>
      <c r="U82" s="90"/>
      <c r="V82" s="49"/>
      <c r="W82" s="49"/>
    </row>
    <row r="83" spans="1:23" x14ac:dyDescent="0.25">
      <c r="A83" s="35">
        <v>5</v>
      </c>
      <c r="B83" s="49"/>
      <c r="C83" s="49"/>
      <c r="D83" s="49"/>
      <c r="E83" s="49"/>
      <c r="F83" s="49"/>
      <c r="G83" s="49"/>
      <c r="H83" s="49"/>
      <c r="I83" s="46">
        <f t="shared" si="8"/>
        <v>-2015</v>
      </c>
      <c r="J83" s="49"/>
      <c r="K83" s="73"/>
      <c r="L83" s="49"/>
      <c r="M83" s="88"/>
      <c r="N83" s="88">
        <f t="shared" si="9"/>
        <v>0</v>
      </c>
      <c r="O83" s="49"/>
      <c r="P83" s="49"/>
      <c r="Q83" s="49"/>
      <c r="R83" s="49"/>
      <c r="S83" s="49"/>
      <c r="T83" s="49"/>
      <c r="U83" s="90"/>
      <c r="V83" s="49"/>
      <c r="W83" s="49"/>
    </row>
    <row r="84" spans="1:23" x14ac:dyDescent="0.25">
      <c r="A84" s="35">
        <v>6</v>
      </c>
      <c r="B84" s="49"/>
      <c r="C84" s="49"/>
      <c r="D84" s="49"/>
      <c r="E84" s="49"/>
      <c r="F84" s="49"/>
      <c r="G84" s="49"/>
      <c r="H84" s="49"/>
      <c r="I84" s="46">
        <f t="shared" si="8"/>
        <v>-2015</v>
      </c>
      <c r="J84" s="49"/>
      <c r="K84" s="73"/>
      <c r="L84" s="49"/>
      <c r="M84" s="88"/>
      <c r="N84" s="88">
        <f t="shared" si="9"/>
        <v>0</v>
      </c>
      <c r="O84" s="49"/>
      <c r="P84" s="49"/>
      <c r="Q84" s="49"/>
      <c r="R84" s="49"/>
      <c r="S84" s="49"/>
      <c r="T84" s="49"/>
      <c r="U84" s="90"/>
      <c r="V84" s="49"/>
      <c r="W84" s="49"/>
    </row>
    <row r="85" spans="1:23" x14ac:dyDescent="0.25">
      <c r="A85" s="35">
        <v>7</v>
      </c>
      <c r="B85" s="49"/>
      <c r="C85" s="49"/>
      <c r="D85" s="49"/>
      <c r="E85" s="49"/>
      <c r="F85" s="49"/>
      <c r="G85" s="49"/>
      <c r="H85" s="49"/>
      <c r="I85" s="46">
        <f t="shared" si="8"/>
        <v>-2015</v>
      </c>
      <c r="J85" s="49"/>
      <c r="K85" s="73"/>
      <c r="L85" s="49"/>
      <c r="M85" s="88"/>
      <c r="N85" s="88">
        <f t="shared" si="9"/>
        <v>0</v>
      </c>
      <c r="O85" s="49"/>
      <c r="P85" s="49"/>
      <c r="Q85" s="49"/>
      <c r="R85" s="49"/>
      <c r="S85" s="49"/>
      <c r="T85" s="49"/>
      <c r="U85" s="90"/>
      <c r="V85" s="49"/>
      <c r="W85" s="49"/>
    </row>
    <row r="86" spans="1:23" x14ac:dyDescent="0.25">
      <c r="A86" s="91"/>
      <c r="B86" s="92"/>
      <c r="C86" s="92"/>
      <c r="D86" s="92"/>
      <c r="E86" s="92"/>
      <c r="F86" s="92"/>
      <c r="G86" s="92"/>
      <c r="H86" s="92"/>
      <c r="I86" s="93"/>
      <c r="J86" s="93"/>
      <c r="K86" s="94"/>
      <c r="L86" s="92"/>
      <c r="M86" s="93"/>
      <c r="N86" s="92"/>
      <c r="O86" s="93"/>
      <c r="P86" s="92"/>
      <c r="Q86" s="92"/>
      <c r="R86" s="92"/>
      <c r="S86" s="92"/>
      <c r="T86" s="92"/>
      <c r="U86" s="95"/>
    </row>
    <row r="87" spans="1:23" s="96" customFormat="1" x14ac:dyDescent="0.25">
      <c r="A87" s="91"/>
      <c r="B87" s="92"/>
      <c r="C87" s="92"/>
      <c r="D87" s="92"/>
      <c r="E87" s="92"/>
      <c r="F87" s="92"/>
      <c r="G87" s="92"/>
      <c r="H87" s="92"/>
      <c r="I87" s="93"/>
      <c r="J87" s="92"/>
      <c r="K87" s="94"/>
      <c r="L87" s="92"/>
      <c r="M87" s="93"/>
      <c r="N87" s="92"/>
      <c r="O87" s="92"/>
      <c r="P87" s="92"/>
      <c r="Q87" s="92"/>
      <c r="R87" s="92"/>
      <c r="S87" s="92"/>
      <c r="T87" s="92"/>
      <c r="U87" s="95"/>
    </row>
    <row r="88" spans="1:23" s="96" customFormat="1" x14ac:dyDescent="0.25">
      <c r="A88" s="97" t="s">
        <v>108</v>
      </c>
      <c r="B88" s="98" t="s">
        <v>109</v>
      </c>
      <c r="C88" s="92"/>
      <c r="D88" s="92"/>
      <c r="E88" s="92"/>
      <c r="F88" s="92"/>
      <c r="G88" s="92"/>
      <c r="H88" s="92"/>
      <c r="I88" s="92"/>
      <c r="J88" s="92"/>
      <c r="K88" s="94"/>
      <c r="L88" s="92"/>
      <c r="M88" s="92"/>
      <c r="N88" s="92"/>
      <c r="O88" s="92"/>
      <c r="P88" s="92"/>
      <c r="Q88" s="92"/>
      <c r="R88" s="92"/>
      <c r="S88" s="92"/>
      <c r="T88" s="92"/>
      <c r="U88" s="95"/>
    </row>
    <row r="89" spans="1:23" s="96" customFormat="1" x14ac:dyDescent="0.25">
      <c r="A89" s="97"/>
      <c r="B89" s="92" t="s">
        <v>110</v>
      </c>
      <c r="C89" s="92"/>
      <c r="D89" s="92"/>
      <c r="E89" s="92"/>
      <c r="F89" s="92"/>
      <c r="G89" s="92"/>
      <c r="H89" s="92"/>
      <c r="I89" s="92"/>
      <c r="J89" s="92"/>
      <c r="K89" s="94"/>
      <c r="L89" s="92"/>
      <c r="M89" s="92"/>
      <c r="N89" s="92"/>
      <c r="O89" s="92"/>
      <c r="P89" s="92"/>
      <c r="Q89" s="92"/>
      <c r="R89" s="92"/>
      <c r="S89" s="92"/>
      <c r="T89" s="92"/>
      <c r="U89" s="95"/>
    </row>
    <row r="90" spans="1:23" s="96" customFormat="1" ht="17.25" x14ac:dyDescent="0.25">
      <c r="A90" s="99">
        <v>1</v>
      </c>
      <c r="B90" s="92" t="s">
        <v>111</v>
      </c>
      <c r="I90" s="92"/>
      <c r="J90" s="92"/>
      <c r="K90" s="94"/>
      <c r="L90" s="92"/>
      <c r="M90" s="92"/>
      <c r="N90" s="92"/>
      <c r="U90" s="100"/>
    </row>
    <row r="91" spans="1:23" s="96" customFormat="1" ht="17.25" x14ac:dyDescent="0.25">
      <c r="A91" s="99">
        <v>2</v>
      </c>
      <c r="B91" s="92" t="s">
        <v>112</v>
      </c>
      <c r="I91" s="92"/>
      <c r="K91" s="94"/>
      <c r="L91" s="92"/>
      <c r="M91" s="92"/>
      <c r="N91" s="92"/>
      <c r="U91" s="100"/>
    </row>
    <row r="92" spans="1:23" s="96" customFormat="1" ht="17.25" x14ac:dyDescent="0.25">
      <c r="A92" s="99">
        <v>2</v>
      </c>
      <c r="B92" s="92" t="s">
        <v>113</v>
      </c>
      <c r="I92" s="92"/>
      <c r="K92" s="94"/>
      <c r="L92" s="92"/>
      <c r="M92" s="92"/>
      <c r="N92" s="92"/>
      <c r="U92" s="100"/>
    </row>
    <row r="93" spans="1:23" s="96" customFormat="1" ht="17.25" x14ac:dyDescent="0.25">
      <c r="A93" s="101">
        <v>3</v>
      </c>
      <c r="B93" s="92" t="s">
        <v>114</v>
      </c>
      <c r="I93" s="92"/>
      <c r="K93" s="94"/>
      <c r="L93" s="92"/>
      <c r="M93" s="92"/>
      <c r="N93" s="92"/>
      <c r="U93" s="100"/>
    </row>
    <row r="94" spans="1:23" s="96" customFormat="1" ht="25.5" customHeight="1" x14ac:dyDescent="0.25">
      <c r="B94" s="92" t="s">
        <v>115</v>
      </c>
      <c r="I94" s="92"/>
      <c r="K94" s="94"/>
      <c r="L94" s="92"/>
      <c r="M94" s="92"/>
      <c r="N94" s="92"/>
      <c r="U94" s="100"/>
    </row>
    <row r="95" spans="1:23" s="96" customFormat="1" x14ac:dyDescent="0.25">
      <c r="I95" s="92"/>
      <c r="K95" s="94"/>
      <c r="L95" s="92"/>
      <c r="M95" s="92"/>
      <c r="N95" s="92"/>
      <c r="U95" s="100"/>
    </row>
    <row r="96" spans="1:23" s="96" customFormat="1" x14ac:dyDescent="0.25">
      <c r="B96" s="102" t="s">
        <v>116</v>
      </c>
      <c r="I96" s="92"/>
      <c r="K96" s="94"/>
      <c r="L96" s="92"/>
      <c r="M96" s="92"/>
      <c r="N96" s="92"/>
      <c r="U96" s="100"/>
    </row>
    <row r="98" spans="1:3" ht="20.25" x14ac:dyDescent="0.35">
      <c r="A98" s="103" t="s">
        <v>117</v>
      </c>
      <c r="B98" s="104"/>
      <c r="C98" s="105" t="s">
        <v>118</v>
      </c>
    </row>
    <row r="99" spans="1:3" ht="20.25" x14ac:dyDescent="0.35">
      <c r="A99" s="103" t="s">
        <v>119</v>
      </c>
      <c r="B99" s="104"/>
      <c r="C99" s="105" t="s">
        <v>120</v>
      </c>
    </row>
    <row r="100" spans="1:3" ht="20.25" x14ac:dyDescent="0.35">
      <c r="A100" s="103" t="s">
        <v>121</v>
      </c>
      <c r="B100" s="104"/>
      <c r="C100" s="105" t="s">
        <v>122</v>
      </c>
    </row>
    <row r="101" spans="1:3" ht="20.25" x14ac:dyDescent="0.35">
      <c r="A101" s="103" t="s">
        <v>123</v>
      </c>
      <c r="B101" s="104"/>
      <c r="C101" s="105" t="s">
        <v>124</v>
      </c>
    </row>
    <row r="102" spans="1:3" ht="20.25" x14ac:dyDescent="0.35">
      <c r="A102" s="103" t="s">
        <v>125</v>
      </c>
      <c r="B102" s="104"/>
      <c r="C102" s="105" t="s">
        <v>126</v>
      </c>
    </row>
    <row r="103" spans="1:3" ht="20.25" x14ac:dyDescent="0.35">
      <c r="A103" s="103" t="s">
        <v>127</v>
      </c>
      <c r="B103" s="104"/>
      <c r="C103" s="105" t="s">
        <v>128</v>
      </c>
    </row>
    <row r="104" spans="1:3" ht="20.25" x14ac:dyDescent="0.35">
      <c r="A104" s="103" t="s">
        <v>129</v>
      </c>
      <c r="B104" s="104"/>
      <c r="C104" s="105" t="s">
        <v>130</v>
      </c>
    </row>
    <row r="105" spans="1:3" ht="20.25" x14ac:dyDescent="0.35">
      <c r="A105" s="103" t="s">
        <v>131</v>
      </c>
      <c r="B105" s="104"/>
      <c r="C105" s="105" t="s">
        <v>132</v>
      </c>
    </row>
  </sheetData>
  <autoFilter ref="A14:W85"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8" showButton="0"/>
    <filterColumn colId="19" showButton="0"/>
    <filterColumn colId="20" showButton="0"/>
  </autoFilter>
  <mergeCells count="42">
    <mergeCell ref="W76:W77"/>
    <mergeCell ref="H70:H71"/>
    <mergeCell ref="I70:I71"/>
    <mergeCell ref="J70:J71"/>
    <mergeCell ref="K70:K71"/>
    <mergeCell ref="L70:L71"/>
    <mergeCell ref="M70:M71"/>
    <mergeCell ref="N70:N71"/>
    <mergeCell ref="S70:S71"/>
    <mergeCell ref="T70:T71"/>
    <mergeCell ref="U70:U71"/>
    <mergeCell ref="V70:V71"/>
    <mergeCell ref="W68:W71"/>
    <mergeCell ref="A70:A71"/>
    <mergeCell ref="B70:B71"/>
    <mergeCell ref="C70:C71"/>
    <mergeCell ref="D70:D71"/>
    <mergeCell ref="F70:F71"/>
    <mergeCell ref="A42:A43"/>
    <mergeCell ref="B42:B43"/>
    <mergeCell ref="C42:C43"/>
    <mergeCell ref="D42:D43"/>
    <mergeCell ref="F42:F43"/>
    <mergeCell ref="W14:W15"/>
    <mergeCell ref="W25:W26"/>
    <mergeCell ref="W28:W29"/>
    <mergeCell ref="S14:V14"/>
    <mergeCell ref="G70:G71"/>
    <mergeCell ref="G42:G43"/>
    <mergeCell ref="W42:W43"/>
    <mergeCell ref="H42:H43"/>
    <mergeCell ref="I42:I43"/>
    <mergeCell ref="J42:J43"/>
    <mergeCell ref="S42:S43"/>
    <mergeCell ref="T42:T43"/>
    <mergeCell ref="U42:U43"/>
    <mergeCell ref="V42:V43"/>
    <mergeCell ref="K3:M3"/>
    <mergeCell ref="C14:I14"/>
    <mergeCell ref="J14:J15"/>
    <mergeCell ref="K14:N14"/>
    <mergeCell ref="O14:R14"/>
  </mergeCells>
  <conditionalFormatting sqref="I20">
    <cfRule type="cellIs" dxfId="7" priority="18" stopIfTrue="1" operator="equal">
      <formula>-2014</formula>
    </cfRule>
  </conditionalFormatting>
  <conditionalFormatting sqref="I20">
    <cfRule type="cellIs" dxfId="6" priority="17" stopIfTrue="1" operator="equal">
      <formula>-2015</formula>
    </cfRule>
  </conditionalFormatting>
  <conditionalFormatting sqref="I23 I25:I26 I28:I29 I31 I33 I35:I42 I45:I48 I50:I52 I54:I55 I57:I59 I61:I62 I64:I66 I68:I70 I76:I77">
    <cfRule type="cellIs" dxfId="5" priority="15" stopIfTrue="1" operator="equal">
      <formula>-2015</formula>
    </cfRule>
  </conditionalFormatting>
  <conditionalFormatting sqref="I23 I25:I26 I28:I29 I31 I33 I35:I42 I45:I48 I50:I52 I54:I55 I57:I59 I61:I62 I64:I66 I68:I70 I76:I77">
    <cfRule type="cellIs" dxfId="4" priority="16" stopIfTrue="1" operator="equal">
      <formula>-2014</formula>
    </cfRule>
  </conditionalFormatting>
  <conditionalFormatting sqref="I79:I85">
    <cfRule type="cellIs" dxfId="3" priority="14" stopIfTrue="1" operator="equal">
      <formula>-2014</formula>
    </cfRule>
  </conditionalFormatting>
  <conditionalFormatting sqref="I79:I85">
    <cfRule type="cellIs" dxfId="2" priority="13" stopIfTrue="1" operator="equal">
      <formula>-2015</formula>
    </cfRule>
  </conditionalFormatting>
  <conditionalFormatting sqref="I22">
    <cfRule type="cellIs" dxfId="1" priority="2" stopIfTrue="1" operator="equal">
      <formula>-2014</formula>
    </cfRule>
  </conditionalFormatting>
  <conditionalFormatting sqref="I22">
    <cfRule type="cellIs" dxfId="0" priority="1" stopIfTrue="1" operator="equal">
      <formula>-2015</formula>
    </cfRule>
  </conditionalFormatting>
  <dataValidations count="3">
    <dataValidation type="list" allowBlank="1" showInputMessage="1" showErrorMessage="1" sqref="O76:Q77 P73:Q74 O68:Q71 O57:Q59 O50:Q52 O45:Q48 O31:Q31 O28:Q29 O25:Q26 O79:Q81 O22:Q23 O33:Q33 O35:Q43 O54:Q55 O61:Q61 O64:Q66 O74 O82:R85 J68:J70 J64:J66 J61 J54:J55 J35:J42 J33 J25:J26 J28:J29 J31 J45:J48 J50:J52 J57:J59 J79:J85 J73:J74 J76:J77 D79:G85 S79:U85 G25:G26 G28 G31 G33 J20 O20:Q20">
      <formula1>#REF!</formula1>
    </dataValidation>
    <dataValidation type="custom" allowBlank="1" showInputMessage="1" showErrorMessage="1" errorTitle="սխալ է" error="բանաձևը ներմուծված է, անհրաժեշտ է լրացնել նախորդ /ձախակողմյան/ սյունակը" sqref="K72">
      <formula1>IF(J96="մինչև 2000","օգտակար ծառայության ժամկետը սպառված",10-($K$12-#REF!))</formula1>
    </dataValidation>
    <dataValidation type="custom" allowBlank="1" showInputMessage="1" showErrorMessage="1" errorTitle="սխալ է" error="բանաձևը ներմուծված է, անհրաժեշտ է լրացնել նախորդ /ձախակողմյան/ սյունակը" sqref="K24">
      <formula1>IF(J91="մինչև 2000","օգտակար ծառայության ժամկետը սպառված",10-($K$12-#REF!))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'C:\Users\MINAS~1.DEM\AppData\Local\Temp\Rar$DIa44468.16707\[Dzevachap (ASHN).xlsx]List'!#REF!</xm:f>
          </x14:formula1>
          <xm:sqref>G45:G48</xm:sqref>
        </x14:dataValidation>
        <x14:dataValidation type="list" allowBlank="1" showInputMessage="1" showErrorMessage="1">
          <x14:formula1>
            <xm:f>'C:\Users\minas.demurchyan\Downloads\[5. Hayt_avtomeqena_mlsa-petgujq (1).xlsx]List'!#REF!</xm:f>
          </x14:formula1>
          <xm:sqref>J22:J23 E20:F20</xm:sqref>
        </x14:dataValidation>
        <x14:dataValidation type="list" allowBlank="1" showInputMessage="1" showErrorMessage="1">
          <x14:formula1>
            <xm:f>'C:\Users\minas.demurchyan\Desktop\GnmanHayt\2024Byudje - Copy\[Dzevachap (ASHN) (2024 ).xlsx]List'!#REF!</xm:f>
          </x14:formula1>
          <xm:sqref>D22:H23 S22:U23 E25:F26 L24 J24 F24:H24 H25:H26 F35:H42 S29 V23:V24 S25:U26 D24:D26 H28 D28:F28 V26:V27 T28:U29 D35:D42 S31:U31 D31:F31 H31 S33:U33 H33 D33:F33 S35:U40 S42:U42 E35:E43 S45:U48 H45:H48 D45:F48 S50:U52 D50:H52 S54:U55 D54:H55 D68:D70 S57:U59 D57:H59 S61:U62 D61:H61 S64:U66 D65:H66 S68:U70 F68:H70 E68:E71 S73:T74 J72 G72 U74 D76:H77 S76:U77 D20 G20:H20 S20:U20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2024-06-14T13:30:33Z</dcterms:modified>
</cp:coreProperties>
</file>